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filterPrivacy="1" defaultThemeVersion="124226"/>
  <xr:revisionPtr revIDLastSave="0" documentId="13_ncr:1_{23B222C4-D800-4A99-B267-96B6D5544B71}" xr6:coauthVersionLast="47" xr6:coauthVersionMax="47" xr10:uidLastSave="{00000000-0000-0000-0000-000000000000}"/>
  <bookViews>
    <workbookView xWindow="-28920" yWindow="-120" windowWidth="29040" windowHeight="15840" xr2:uid="{00000000-000D-0000-FFFF-FFFF00000000}"/>
  </bookViews>
  <sheets>
    <sheet name="Žin. 1" sheetId="2" r:id="rId1"/>
  </sheets>
  <definedNames>
    <definedName name="_xlnm._FilterDatabase" localSheetId="0" hidden="1">'Žin. 1'!$A$14:$BC$35</definedName>
    <definedName name="_xlnm.Print_Titles" localSheetId="0">'Žin. 1'!$14:$15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2" l="1"/>
  <c r="K26" i="2"/>
  <c r="L26" i="2" s="1"/>
  <c r="I22" i="2"/>
  <c r="I23" i="2"/>
  <c r="I24" i="2"/>
  <c r="I25" i="2"/>
  <c r="I26" i="2"/>
  <c r="I27" i="2"/>
  <c r="I28" i="2"/>
  <c r="I29" i="2"/>
  <c r="I30" i="2"/>
  <c r="I31" i="2"/>
  <c r="I32" i="2"/>
  <c r="I33" i="2"/>
  <c r="I21" i="2"/>
  <c r="H33" i="2"/>
  <c r="H26" i="2"/>
  <c r="H21" i="2"/>
  <c r="J32" i="2"/>
  <c r="K32" i="2" s="1"/>
  <c r="L32" i="2" s="1"/>
  <c r="F22" i="2"/>
  <c r="L22" i="2"/>
  <c r="F23" i="2"/>
  <c r="L23" i="2"/>
  <c r="F24" i="2"/>
  <c r="L24" i="2"/>
  <c r="F25" i="2"/>
  <c r="L25" i="2"/>
  <c r="F26" i="2"/>
  <c r="F27" i="2"/>
  <c r="L27" i="2"/>
  <c r="F28" i="2"/>
  <c r="K28" i="2"/>
  <c r="L28" i="2" s="1"/>
  <c r="F29" i="2"/>
  <c r="L29" i="2"/>
  <c r="F30" i="2"/>
  <c r="K30" i="2"/>
  <c r="L30" i="2" s="1"/>
  <c r="F31" i="2"/>
  <c r="K31" i="2"/>
  <c r="L31" i="2" s="1"/>
  <c r="F32" i="2"/>
  <c r="F33" i="2"/>
  <c r="K33" i="2"/>
  <c r="L33" i="2" s="1"/>
  <c r="F21" i="2"/>
  <c r="L13" i="2" l="1"/>
  <c r="H13" i="2"/>
  <c r="F13" i="2"/>
  <c r="BB33" i="2" l="1"/>
  <c r="AZ33" i="2"/>
  <c r="AY33" i="2"/>
  <c r="AV33" i="2"/>
  <c r="AS33" i="2"/>
  <c r="AP33" i="2"/>
  <c r="AM33" i="2"/>
  <c r="AJ33" i="2"/>
  <c r="AG33" i="2"/>
  <c r="AD33" i="2"/>
  <c r="AA33" i="2"/>
  <c r="X33" i="2"/>
  <c r="U33" i="2"/>
  <c r="R33" i="2"/>
  <c r="BB32" i="2"/>
  <c r="AZ32" i="2"/>
  <c r="AY32" i="2"/>
  <c r="AV32" i="2"/>
  <c r="AS32" i="2"/>
  <c r="AP32" i="2"/>
  <c r="AM32" i="2"/>
  <c r="AJ32" i="2"/>
  <c r="AG32" i="2"/>
  <c r="AD32" i="2"/>
  <c r="AA32" i="2"/>
  <c r="X32" i="2"/>
  <c r="U32" i="2"/>
  <c r="R32" i="2"/>
  <c r="BB31" i="2"/>
  <c r="AZ31" i="2"/>
  <c r="AY31" i="2"/>
  <c r="AV31" i="2"/>
  <c r="AS31" i="2"/>
  <c r="AP31" i="2"/>
  <c r="AM31" i="2"/>
  <c r="AJ31" i="2"/>
  <c r="AG31" i="2"/>
  <c r="AD31" i="2"/>
  <c r="AA31" i="2"/>
  <c r="X31" i="2"/>
  <c r="U31" i="2"/>
  <c r="R31" i="2"/>
  <c r="BB30" i="2"/>
  <c r="AZ30" i="2"/>
  <c r="AY30" i="2"/>
  <c r="AV30" i="2"/>
  <c r="AS30" i="2"/>
  <c r="AP30" i="2"/>
  <c r="AM30" i="2"/>
  <c r="AJ30" i="2"/>
  <c r="AG30" i="2"/>
  <c r="AD30" i="2"/>
  <c r="AA30" i="2"/>
  <c r="X30" i="2"/>
  <c r="U30" i="2"/>
  <c r="R30" i="2"/>
  <c r="BB29" i="2"/>
  <c r="AZ29" i="2"/>
  <c r="AY29" i="2"/>
  <c r="AV29" i="2"/>
  <c r="AS29" i="2"/>
  <c r="AP29" i="2"/>
  <c r="AM29" i="2"/>
  <c r="AJ29" i="2"/>
  <c r="AG29" i="2"/>
  <c r="AD29" i="2"/>
  <c r="AA29" i="2"/>
  <c r="X29" i="2"/>
  <c r="U29" i="2"/>
  <c r="R29" i="2"/>
  <c r="BB28" i="2"/>
  <c r="AZ28" i="2"/>
  <c r="AY28" i="2"/>
  <c r="AV28" i="2"/>
  <c r="AS28" i="2"/>
  <c r="AP28" i="2"/>
  <c r="AM28" i="2"/>
  <c r="AJ28" i="2"/>
  <c r="AG28" i="2"/>
  <c r="AD28" i="2"/>
  <c r="AA28" i="2"/>
  <c r="X28" i="2"/>
  <c r="U28" i="2"/>
  <c r="R28" i="2"/>
  <c r="BB27" i="2"/>
  <c r="AZ27" i="2"/>
  <c r="AY27" i="2"/>
  <c r="AV27" i="2"/>
  <c r="AS27" i="2"/>
  <c r="AP27" i="2"/>
  <c r="AM27" i="2"/>
  <c r="AJ27" i="2"/>
  <c r="AG27" i="2"/>
  <c r="AD27" i="2"/>
  <c r="AA27" i="2"/>
  <c r="X27" i="2"/>
  <c r="U27" i="2"/>
  <c r="R27" i="2"/>
  <c r="BB26" i="2"/>
  <c r="AZ26" i="2"/>
  <c r="AY26" i="2"/>
  <c r="AV26" i="2"/>
  <c r="AS26" i="2"/>
  <c r="AP26" i="2"/>
  <c r="AM26" i="2"/>
  <c r="AJ26" i="2"/>
  <c r="AG26" i="2"/>
  <c r="AD26" i="2"/>
  <c r="AA26" i="2"/>
  <c r="X26" i="2"/>
  <c r="U26" i="2"/>
  <c r="R26" i="2"/>
  <c r="BB25" i="2"/>
  <c r="AZ25" i="2"/>
  <c r="AY25" i="2"/>
  <c r="AV25" i="2"/>
  <c r="AS25" i="2"/>
  <c r="AP25" i="2"/>
  <c r="AM25" i="2"/>
  <c r="AJ25" i="2"/>
  <c r="AG25" i="2"/>
  <c r="AD25" i="2"/>
  <c r="AA25" i="2"/>
  <c r="X25" i="2"/>
  <c r="U25" i="2"/>
  <c r="R25" i="2"/>
  <c r="BB24" i="2"/>
  <c r="AZ24" i="2"/>
  <c r="AY24" i="2"/>
  <c r="AV24" i="2"/>
  <c r="AS24" i="2"/>
  <c r="AP24" i="2"/>
  <c r="AM24" i="2"/>
  <c r="AJ24" i="2"/>
  <c r="AG24" i="2"/>
  <c r="AD24" i="2"/>
  <c r="AA24" i="2"/>
  <c r="X24" i="2"/>
  <c r="U24" i="2"/>
  <c r="R24" i="2"/>
  <c r="BB23" i="2"/>
  <c r="AZ23" i="2"/>
  <c r="AY23" i="2"/>
  <c r="AV23" i="2"/>
  <c r="AS23" i="2"/>
  <c r="AP23" i="2"/>
  <c r="AM23" i="2"/>
  <c r="AJ23" i="2"/>
  <c r="AG23" i="2"/>
  <c r="AD23" i="2"/>
  <c r="AA23" i="2"/>
  <c r="X23" i="2"/>
  <c r="U23" i="2"/>
  <c r="R23" i="2"/>
  <c r="BB22" i="2"/>
  <c r="AZ22" i="2"/>
  <c r="AY22" i="2"/>
  <c r="AV22" i="2"/>
  <c r="AS22" i="2"/>
  <c r="AP22" i="2"/>
  <c r="AM22" i="2"/>
  <c r="AJ22" i="2"/>
  <c r="AG22" i="2"/>
  <c r="AD22" i="2"/>
  <c r="AA22" i="2"/>
  <c r="X22" i="2"/>
  <c r="U22" i="2"/>
  <c r="R22" i="2"/>
  <c r="BB21" i="2"/>
  <c r="AZ21" i="2"/>
  <c r="AY21" i="2"/>
  <c r="AV21" i="2"/>
  <c r="AS21" i="2"/>
  <c r="AP21" i="2"/>
  <c r="AM21" i="2"/>
  <c r="AJ21" i="2"/>
  <c r="AG21" i="2"/>
  <c r="AD21" i="2"/>
  <c r="AA21" i="2"/>
  <c r="X21" i="2"/>
  <c r="U21" i="2"/>
  <c r="R21" i="2"/>
  <c r="AV34" i="2" l="1"/>
  <c r="U34" i="2"/>
  <c r="AS34" i="2"/>
  <c r="AA34" i="2"/>
  <c r="AM34" i="2"/>
  <c r="AY34" i="2"/>
  <c r="R34" i="2"/>
  <c r="AD34" i="2"/>
  <c r="AP34" i="2"/>
  <c r="AG34" i="2"/>
  <c r="AJ34" i="2"/>
  <c r="X34" i="2"/>
  <c r="BA21" i="2"/>
  <c r="BA22" i="2"/>
  <c r="BA23" i="2"/>
  <c r="BA24" i="2"/>
  <c r="BA25" i="2"/>
  <c r="BA26" i="2"/>
  <c r="BA27" i="2"/>
  <c r="BA28" i="2"/>
  <c r="BA29" i="2"/>
  <c r="BA30" i="2"/>
  <c r="BA31" i="2"/>
  <c r="BA32" i="2"/>
  <c r="BA33" i="2"/>
  <c r="O33" i="2"/>
  <c r="BC33" i="2" s="1"/>
  <c r="O32" i="2"/>
  <c r="BC32" i="2" s="1"/>
  <c r="O31" i="2"/>
  <c r="BC31" i="2" s="1"/>
  <c r="O30" i="2"/>
  <c r="BC30" i="2" s="1"/>
  <c r="O29" i="2"/>
  <c r="BC29" i="2" s="1"/>
  <c r="O28" i="2"/>
  <c r="BC28" i="2" s="1"/>
  <c r="O27" i="2"/>
  <c r="BC27" i="2" s="1"/>
  <c r="O26" i="2"/>
  <c r="BC26" i="2" s="1"/>
  <c r="O25" i="2"/>
  <c r="BC25" i="2" s="1"/>
  <c r="O24" i="2"/>
  <c r="BC24" i="2" s="1"/>
  <c r="O23" i="2"/>
  <c r="BC23" i="2" s="1"/>
  <c r="O22" i="2"/>
  <c r="BC22" i="2" s="1"/>
  <c r="O21" i="2"/>
  <c r="O34" i="2" l="1"/>
  <c r="BC21" i="2"/>
  <c r="BC34" i="2" s="1"/>
  <c r="BA3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Autorius</author>
  </authors>
  <commentList>
    <comment ref="BB21" authorId="0" shapeId="0" xr:uid="{00000000-0006-0000-0000-000001000000}">
      <text>
        <r>
          <rPr>
            <b/>
            <sz val="9"/>
            <color indexed="81"/>
            <rFont val="Tahoma"/>
            <family val="2"/>
            <charset val="186"/>
          </rPr>
          <t>Autorius:</t>
        </r>
        <r>
          <rPr>
            <sz val="9"/>
            <color indexed="81"/>
            <rFont val="Tahoma"/>
            <family val="2"/>
            <charset val="186"/>
          </rPr>
          <t xml:space="preserve">
-16485
</t>
        </r>
      </text>
    </comment>
    <comment ref="BB22" authorId="0" shapeId="0" xr:uid="{00000000-0006-0000-0000-000002000000}">
      <text>
        <r>
          <rPr>
            <b/>
            <sz val="9"/>
            <color indexed="81"/>
            <rFont val="Tahoma"/>
            <family val="2"/>
            <charset val="186"/>
          </rPr>
          <t>Autorius:</t>
        </r>
        <r>
          <rPr>
            <sz val="9"/>
            <color indexed="81"/>
            <rFont val="Tahoma"/>
            <family val="2"/>
            <charset val="186"/>
          </rPr>
          <t xml:space="preserve">
-33</t>
        </r>
      </text>
    </comment>
  </commentList>
</comments>
</file>

<file path=xl/sharedStrings.xml><?xml version="1.0" encoding="utf-8"?>
<sst xmlns="http://schemas.openxmlformats.org/spreadsheetml/2006/main" count="116" uniqueCount="61">
  <si>
    <t>Mato vnt.</t>
  </si>
  <si>
    <t>Kiekis</t>
  </si>
  <si>
    <r>
      <t>m</t>
    </r>
    <r>
      <rPr>
        <vertAlign val="superscript"/>
        <sz val="10"/>
        <rFont val="Times New Roman"/>
        <family val="1"/>
        <charset val="186"/>
      </rPr>
      <t>3</t>
    </r>
  </si>
  <si>
    <t>m²</t>
  </si>
  <si>
    <t>3. Kelio dangos konstrukcija</t>
  </si>
  <si>
    <t xml:space="preserve">Sankasos grunto stabilizavimas (sustiprinimas). Vadovautis metodiniais nurodymais MN GPSR 12 (Pastaba: Atliekant žemės darbus, rangovas turi užtikrinti tinkamą gruntinio vandens pašalinimą iš žemės sankasos ir neleisti sankasai įmirkti. Statybos darbų metu Rangovui būtina tikrinti žemės sankasos deformacijų modulį Ev2. Patikrinus ir nustačius Ev2≥ 45 MPa –suderinus su Užsakovu, žemės sankasos sustiprinimo/pagerinimo  priemonių netaikyti. Rangovas, suderinęs su Užsakovu, gali pasirinkti kitą gruntų pagerinimo/sustiprinimo  būdą nei numatyta projekte. </t>
  </si>
  <si>
    <t>Skaldos pagrindo sluoksnio iš nesurišto mineralinių medžaigų mišinio įrengimas fr. 0/45 , h=0,20 m</t>
  </si>
  <si>
    <t>Asfaltbetonio sluoksnio įrengimas iš mišinio AC 16 PD , h=0,10 m</t>
  </si>
  <si>
    <t>Skersinių ir išilginių siūlių pagruntavimas bitumine emulsija</t>
  </si>
  <si>
    <t>m</t>
  </si>
  <si>
    <t>Kelkraščių įrengimas (apželdinti kelkraščiai):                                                                                  Skaldos pagrindas fr. 5/22  h=0,085 m ; 417,69 m³;                                                                    Augalinis gruntas h=0,015 m kelkraščiams (panaudojamas nuimtas augalinis sluoksnis) ; 73,71 m³</t>
  </si>
  <si>
    <t>Griovio dugno stiprinimas žvyru fr. 16/32</t>
  </si>
  <si>
    <t>Griovio dugno stiprinimas skalda fr. 22/56</t>
  </si>
  <si>
    <t>Apsauginių atitvarų N2 W5 A įrengimas panaudojant naujas sijas ir naujus statramsčius</t>
  </si>
  <si>
    <t>Apsauginių kelio atitvarų N2 W5 A galinių elementų įrengimas (panaudojant naujas medžiagas)</t>
  </si>
  <si>
    <t>PP medžiagos pralaidos Ø=600 mm įrengimas</t>
  </si>
  <si>
    <r>
      <rPr>
        <b/>
        <sz val="10"/>
        <color theme="1"/>
        <rFont val="Times New Roman"/>
        <family val="1"/>
        <charset val="186"/>
      </rPr>
      <t xml:space="preserve">Rangovas: </t>
    </r>
    <r>
      <rPr>
        <sz val="10"/>
        <color theme="1"/>
        <rFont val="Times New Roman"/>
        <family val="1"/>
        <charset val="186"/>
      </rPr>
      <t>AB „PANEVĖŽIO KELIAI“ (įmonės kodas 147710353)</t>
    </r>
  </si>
  <si>
    <t>Darbų ir išlaidų aprašymai</t>
  </si>
  <si>
    <t>Vieneto kaina, EUR</t>
  </si>
  <si>
    <t>Iš viso, EUR</t>
  </si>
  <si>
    <t>Žiniaraštis Nr. 1 - Susisiekimo dalis</t>
  </si>
  <si>
    <t>Eil. Nr.</t>
  </si>
  <si>
    <r>
      <rPr>
        <b/>
        <sz val="10"/>
        <color theme="1"/>
        <rFont val="Times New Roman"/>
        <family val="1"/>
        <charset val="186"/>
      </rPr>
      <t>Pirkimo sutarties Nr.:</t>
    </r>
    <r>
      <rPr>
        <sz val="10"/>
        <color theme="1"/>
        <rFont val="Times New Roman"/>
        <family val="1"/>
        <charset val="186"/>
      </rPr>
      <t xml:space="preserve"> S-943 (2019-10-28)</t>
    </r>
  </si>
  <si>
    <r>
      <t xml:space="preserve">Objekto pavadinimas: </t>
    </r>
    <r>
      <rPr>
        <sz val="10"/>
        <color theme="1"/>
        <rFont val="Times New Roman"/>
        <family val="1"/>
        <charset val="186"/>
      </rPr>
      <t>Valstybinės reikšmės rajoninio kelio Nr. 3118 Vytartai-Pervalkai ruožo nuo 0,00 iki 2,430 km kapitalinis remontas</t>
    </r>
  </si>
  <si>
    <t>2019 m.</t>
  </si>
  <si>
    <t>IŠ VISO</t>
  </si>
  <si>
    <t>LIKUTIS</t>
  </si>
  <si>
    <t>Iš viso 3. Kelio dangos konstrukcija:</t>
  </si>
  <si>
    <t>2019 m. gruodis</t>
  </si>
  <si>
    <t>2020 m. balandis</t>
  </si>
  <si>
    <r>
      <t xml:space="preserve">Sutarties pavadinimas: </t>
    </r>
    <r>
      <rPr>
        <sz val="10"/>
        <color theme="1"/>
        <rFont val="Times New Roman"/>
        <family val="1"/>
        <charset val="186"/>
      </rPr>
      <t>„Žvyrkelių, esančių Pasvalio rajone, kapitalinis remontas (II pirkimodalis)“</t>
    </r>
  </si>
  <si>
    <t>2020 m. birželis</t>
  </si>
  <si>
    <t>2020 m. liepa</t>
  </si>
  <si>
    <t>Apsauginio šalčiui atsparaus sluoksnio įrengimas kf≥1,0×10-5 m/s, h(min)=0,35 m</t>
  </si>
  <si>
    <t>Apsauginio šalčiui atsparaus sluoksnio įrengimas kf≥1,0×10-5 m/s, h(min)=0,25 m</t>
  </si>
  <si>
    <t>Grunto sluoksnio po kelkraščiu įrengimas (ŽB, ŽG, ŽP, SB,SG, ŽD, ŽM, SD, SM)</t>
  </si>
  <si>
    <t>2020 m. rugpjūtis</t>
  </si>
  <si>
    <r>
      <rPr>
        <b/>
        <sz val="10"/>
        <color theme="1"/>
        <rFont val="Times New Roman"/>
        <family val="1"/>
        <charset val="186"/>
      </rPr>
      <t>Užsakovas:</t>
    </r>
    <r>
      <rPr>
        <sz val="10"/>
        <color theme="1"/>
        <rFont val="Times New Roman"/>
        <family val="1"/>
        <charset val="186"/>
      </rPr>
      <t xml:space="preserve"> VĮ Lietuvos automobilių kelių direkcija </t>
    </r>
  </si>
  <si>
    <t>2020 m. rugsėjis</t>
  </si>
  <si>
    <t>2020 m. spalis</t>
  </si>
  <si>
    <t>Nevykdomi darbai</t>
  </si>
  <si>
    <t>Papildomi darbai</t>
  </si>
  <si>
    <t>2020 m. lapkritis</t>
  </si>
  <si>
    <t>2020 m. gruodis</t>
  </si>
  <si>
    <t>DPA2</t>
  </si>
  <si>
    <t xml:space="preserve">Bendras darbų kiekis </t>
  </si>
  <si>
    <t>=4+5+7</t>
  </si>
  <si>
    <t>=10-9</t>
  </si>
  <si>
    <t>Skirtumas (kiekis)</t>
  </si>
  <si>
    <t>Skirtumas (suma)</t>
  </si>
  <si>
    <t>Pastabos</t>
  </si>
  <si>
    <t>Darbų pakeitimo aktas</t>
  </si>
  <si>
    <t>*DPA</t>
  </si>
  <si>
    <t>DPA*1 (kiekis)</t>
  </si>
  <si>
    <t>DPA1 (suma)</t>
  </si>
  <si>
    <t>=5*15</t>
  </si>
  <si>
    <t>=7*15</t>
  </si>
  <si>
    <t>=11*15</t>
  </si>
  <si>
    <t xml:space="preserve">Išpildomoji** (kiekis) </t>
  </si>
  <si>
    <t>** Išpildomojoje dokumentacijoje užfiksuoti faktiškai atliktų darbų kiekiai</t>
  </si>
  <si>
    <t>GALUTINIO DARBU KIEKIU ZINIARAŠČIO PAVYZDYS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</si>
</sst>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5" x14ac:knownFonts="1">
    <font>
      <sz val="11"/>
      <color theme="1"/>
      <name val="Calibri"/>
      <family val="2"/>
      <scheme val="minor"/>
    </font>
    <font>
      <b/>
      <sz val="10"/>
      <name val="Times New Roman"/>
      <family val="1"/>
      <charset val="186"/>
    </font>
    <font>
      <sz val="10"/>
      <color theme="1"/>
      <name val="Times New Roman"/>
      <family val="1"/>
      <charset val="186"/>
    </font>
    <font>
      <sz val="11"/>
      <color rgb="FF000000"/>
      <name val="Calibri"/>
      <family val="2"/>
      <charset val="186"/>
    </font>
    <font>
      <b/>
      <sz val="10"/>
      <color theme="1"/>
      <name val="Times New Roman"/>
      <family val="1"/>
      <charset val="186"/>
    </font>
    <font>
      <sz val="10"/>
      <name val="Times New Roman"/>
      <family val="1"/>
      <charset val="186"/>
    </font>
    <font>
      <vertAlign val="superscript"/>
      <sz val="10"/>
      <name val="Times New Roman"/>
      <family val="1"/>
      <charset val="186"/>
    </font>
    <font>
      <sz val="10"/>
      <color rgb="FF000000"/>
      <name val="Times New Roman"/>
      <family val="1"/>
      <charset val="186"/>
    </font>
    <font>
      <sz val="9"/>
      <color indexed="81"/>
      <name val="Tahoma"/>
      <family val="2"/>
      <charset val="186"/>
    </font>
    <font>
      <b/>
      <sz val="9"/>
      <color indexed="81"/>
      <name val="Tahoma"/>
      <family val="2"/>
      <charset val="186"/>
    </font>
    <font>
      <sz val="8"/>
      <name val="Calibri"/>
      <family val="2"/>
      <scheme val="minor"/>
    </font>
    <font>
      <sz val="10"/>
      <color rgb="FFFF0000"/>
      <name val="Times New Roman"/>
      <family val="1"/>
      <charset val="186"/>
    </font>
    <font>
      <b/>
      <sz val="10"/>
      <color rgb="FFFF0000"/>
      <name val="Times New Roman"/>
      <family val="1"/>
      <charset val="186"/>
    </font>
    <font>
      <sz val="8"/>
      <color theme="1"/>
      <name val="Times New Roman"/>
      <family val="1"/>
      <charset val="186"/>
    </font>
    <font>
      <b/>
      <sz val="8"/>
      <color theme="1"/>
      <name val="Times New Roman"/>
      <family val="1"/>
      <charset val="186"/>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cellStyleXfs>
  <cellXfs count="75">
    <xf numFmtId="0" fontId="0" fillId="0" borderId="0" xfId="0"/>
    <xf numFmtId="0" fontId="2" fillId="0" borderId="0" xfId="0" applyFont="1"/>
    <xf numFmtId="49" fontId="5" fillId="0" borderId="0" xfId="0" applyNumberFormat="1" applyFont="1" applyAlignment="1">
      <alignment horizontal="right" vertical="top" wrapText="1"/>
    </xf>
    <xf numFmtId="49" fontId="5" fillId="0" borderId="0" xfId="0" applyNumberFormat="1" applyFont="1" applyAlignment="1">
      <alignment horizontal="left" vertical="top" wrapText="1"/>
    </xf>
    <xf numFmtId="164" fontId="5" fillId="0" borderId="0" xfId="0" applyNumberFormat="1" applyFont="1" applyAlignment="1">
      <alignment horizontal="right" vertical="top"/>
    </xf>
    <xf numFmtId="165" fontId="5" fillId="0" borderId="0" xfId="0" applyNumberFormat="1" applyFont="1" applyAlignment="1">
      <alignment horizontal="right" vertical="top"/>
    </xf>
    <xf numFmtId="0" fontId="2" fillId="0" borderId="0" xfId="0" applyFont="1" applyAlignment="1">
      <alignmen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0" applyFont="1" applyAlignment="1">
      <alignment vertical="top" wrapText="1"/>
    </xf>
    <xf numFmtId="0" fontId="2" fillId="0" borderId="0" xfId="0" applyFont="1" applyAlignment="1">
      <alignment wrapText="1"/>
    </xf>
    <xf numFmtId="0" fontId="4" fillId="0" borderId="4"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49" fontId="1" fillId="0" borderId="0" xfId="0" applyNumberFormat="1" applyFont="1" applyAlignment="1">
      <alignment vertical="top" wrapText="1"/>
    </xf>
    <xf numFmtId="0" fontId="2" fillId="2" borderId="0" xfId="0" applyFont="1" applyFill="1"/>
    <xf numFmtId="0" fontId="2" fillId="2" borderId="1" xfId="0" applyFont="1" applyFill="1" applyBorder="1" applyAlignment="1">
      <alignment horizontal="center" vertical="top"/>
    </xf>
    <xf numFmtId="0" fontId="5" fillId="2" borderId="1" xfId="4" applyFont="1" applyFill="1" applyBorder="1" applyAlignment="1" applyProtection="1">
      <alignment horizontal="left" vertical="top" wrapText="1"/>
    </xf>
    <xf numFmtId="0" fontId="5" fillId="2" borderId="1" xfId="4" applyFont="1" applyFill="1" applyBorder="1" applyAlignment="1" applyProtection="1">
      <alignment horizontal="center" vertical="top"/>
    </xf>
    <xf numFmtId="0" fontId="5" fillId="2" borderId="1" xfId="4" applyNumberFormat="1" applyFont="1" applyFill="1" applyBorder="1" applyAlignment="1" applyProtection="1">
      <alignment horizontal="center" vertical="top"/>
    </xf>
    <xf numFmtId="2" fontId="5" fillId="2" borderId="1" xfId="4" applyNumberFormat="1" applyFont="1" applyFill="1" applyBorder="1" applyAlignment="1" applyProtection="1">
      <alignment horizontal="center" vertical="top"/>
    </xf>
    <xf numFmtId="2" fontId="5" fillId="2" borderId="1" xfId="4" applyNumberFormat="1" applyFont="1" applyFill="1" applyBorder="1" applyAlignment="1" applyProtection="1">
      <alignment horizontal="center" vertical="top" wrapText="1"/>
    </xf>
    <xf numFmtId="4" fontId="2" fillId="2" borderId="1" xfId="0" applyNumberFormat="1" applyFont="1" applyFill="1" applyBorder="1" applyAlignment="1">
      <alignment horizontal="center" vertical="top"/>
    </xf>
    <xf numFmtId="0" fontId="2" fillId="2" borderId="1" xfId="0" applyNumberFormat="1" applyFont="1" applyFill="1" applyBorder="1" applyAlignment="1">
      <alignment horizontal="center" vertical="top"/>
    </xf>
    <xf numFmtId="0" fontId="5" fillId="2" borderId="1" xfId="4" applyFont="1" applyFill="1" applyBorder="1" applyAlignment="1" applyProtection="1">
      <alignment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right" vertical="top"/>
    </xf>
    <xf numFmtId="4" fontId="4" fillId="2" borderId="1" xfId="0" applyNumberFormat="1" applyFont="1" applyFill="1" applyBorder="1" applyAlignment="1">
      <alignment horizontal="center" vertical="top"/>
    </xf>
    <xf numFmtId="0" fontId="2" fillId="2" borderId="1" xfId="0" applyFont="1" applyFill="1" applyBorder="1"/>
    <xf numFmtId="0" fontId="2" fillId="2" borderId="1" xfId="0" applyFont="1" applyFill="1" applyBorder="1" applyAlignment="1">
      <alignment wrapText="1"/>
    </xf>
    <xf numFmtId="0" fontId="5" fillId="2" borderId="3" xfId="0" applyNumberFormat="1" applyFont="1" applyFill="1" applyBorder="1" applyAlignment="1" applyProtection="1">
      <alignment horizontal="center" vertical="top"/>
    </xf>
    <xf numFmtId="0" fontId="5" fillId="2" borderId="3" xfId="0" applyFont="1" applyFill="1" applyBorder="1" applyAlignment="1" applyProtection="1">
      <alignment horizontal="left" vertical="top" wrapText="1"/>
    </xf>
    <xf numFmtId="0" fontId="2" fillId="2" borderId="1" xfId="0" applyFont="1" applyFill="1" applyBorder="1" applyAlignment="1" applyProtection="1">
      <alignment horizontal="center" vertical="top"/>
    </xf>
    <xf numFmtId="2" fontId="12" fillId="2" borderId="1" xfId="4" applyNumberFormat="1" applyFont="1" applyFill="1" applyBorder="1" applyAlignment="1" applyProtection="1">
      <alignment horizontal="center" vertical="top"/>
    </xf>
    <xf numFmtId="0" fontId="5" fillId="2" borderId="3" xfId="4" applyFont="1" applyFill="1" applyBorder="1" applyAlignment="1" applyProtection="1">
      <alignment horizontal="left" vertical="top" wrapText="1"/>
    </xf>
    <xf numFmtId="0" fontId="5" fillId="2" borderId="4" xfId="4" applyFont="1" applyFill="1" applyBorder="1" applyAlignment="1" applyProtection="1">
      <alignment horizontal="center" vertical="top"/>
    </xf>
    <xf numFmtId="0" fontId="5" fillId="2" borderId="4" xfId="0" applyNumberFormat="1" applyFont="1" applyFill="1" applyBorder="1" applyAlignment="1" applyProtection="1">
      <alignment horizontal="center" vertical="top"/>
    </xf>
    <xf numFmtId="0" fontId="7" fillId="2" borderId="1" xfId="0" applyFont="1" applyFill="1" applyBorder="1" applyAlignment="1" applyProtection="1">
      <alignment horizontal="center" vertical="top" wrapText="1"/>
    </xf>
    <xf numFmtId="2" fontId="11" fillId="2" borderId="1" xfId="4" applyNumberFormat="1" applyFont="1" applyFill="1" applyBorder="1" applyAlignment="1" applyProtection="1">
      <alignment horizontal="center" vertical="top"/>
    </xf>
    <xf numFmtId="49" fontId="1" fillId="2" borderId="0" xfId="0" applyNumberFormat="1" applyFont="1" applyFill="1" applyAlignment="1">
      <alignment horizontal="right" vertical="top" wrapText="1"/>
    </xf>
    <xf numFmtId="0" fontId="2" fillId="2" borderId="3" xfId="0" applyFont="1" applyFill="1" applyBorder="1"/>
    <xf numFmtId="0" fontId="2" fillId="2" borderId="7" xfId="0" applyFont="1" applyFill="1" applyBorder="1"/>
    <xf numFmtId="0" fontId="2" fillId="2" borderId="4" xfId="0" applyFont="1" applyFill="1" applyBorder="1"/>
    <xf numFmtId="2" fontId="5" fillId="2" borderId="2" xfId="4" applyNumberFormat="1" applyFont="1" applyFill="1" applyBorder="1" applyAlignment="1" applyProtection="1">
      <alignment horizontal="center" vertical="top"/>
    </xf>
    <xf numFmtId="0" fontId="2" fillId="2" borderId="5" xfId="0" applyFont="1" applyFill="1" applyBorder="1"/>
    <xf numFmtId="0" fontId="4" fillId="0" borderId="9" xfId="0" applyFont="1" applyBorder="1" applyAlignment="1">
      <alignment horizontal="center" vertical="center" wrapText="1"/>
    </xf>
    <xf numFmtId="49" fontId="14" fillId="2" borderId="1" xfId="0" applyNumberFormat="1" applyFont="1" applyFill="1" applyBorder="1" applyAlignment="1">
      <alignment horizontal="center" vertical="top"/>
    </xf>
    <xf numFmtId="49" fontId="14" fillId="2" borderId="1" xfId="0" applyNumberFormat="1" applyFont="1" applyFill="1" applyBorder="1"/>
    <xf numFmtId="49" fontId="14" fillId="2" borderId="2" xfId="0" applyNumberFormat="1" applyFont="1" applyFill="1" applyBorder="1"/>
    <xf numFmtId="49" fontId="14" fillId="2" borderId="1" xfId="0" applyNumberFormat="1" applyFont="1" applyFill="1" applyBorder="1" applyAlignment="1">
      <alignment horizontal="center"/>
    </xf>
    <xf numFmtId="49" fontId="14" fillId="2" borderId="2" xfId="0" applyNumberFormat="1" applyFont="1" applyFill="1" applyBorder="1" applyAlignment="1">
      <alignment horizontal="center"/>
    </xf>
    <xf numFmtId="49" fontId="14" fillId="2" borderId="1" xfId="0" applyNumberFormat="1" applyFont="1" applyFill="1" applyBorder="1" applyAlignment="1">
      <alignment wrapText="1"/>
    </xf>
    <xf numFmtId="49" fontId="14" fillId="2" borderId="0" xfId="0" applyNumberFormat="1" applyFont="1" applyFill="1"/>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6" xfId="0" applyFont="1" applyBorder="1" applyAlignment="1">
      <alignment horizontal="center" vertical="center" wrapText="1"/>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8" xfId="0" applyFont="1" applyBorder="1" applyAlignment="1">
      <alignment horizontal="center" vertical="center"/>
    </xf>
    <xf numFmtId="0" fontId="14" fillId="0" borderId="1" xfId="0" applyFont="1" applyBorder="1" applyAlignment="1">
      <alignment horizontal="center" vertical="center" wrapText="1"/>
    </xf>
    <xf numFmtId="0" fontId="13" fillId="0" borderId="0" xfId="0" applyFont="1"/>
    <xf numFmtId="0" fontId="4" fillId="0" borderId="1" xfId="0" applyFont="1" applyBorder="1" applyAlignment="1">
      <alignment horizontal="center"/>
    </xf>
    <xf numFmtId="0" fontId="4" fillId="0" borderId="1" xfId="0" applyFont="1" applyBorder="1" applyAlignment="1">
      <alignment horizontal="center" vertical="top"/>
    </xf>
    <xf numFmtId="0" fontId="4" fillId="0" borderId="0" xfId="0" applyFont="1" applyAlignment="1">
      <alignment horizontal="left" vertical="top"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horizontal="center" vertical="center" wrapText="1"/>
    </xf>
    <xf numFmtId="49" fontId="1" fillId="2" borderId="0" xfId="0" applyNumberFormat="1" applyFont="1" applyFill="1" applyAlignment="1">
      <alignment horizontal="left" vertical="top" wrapText="1"/>
    </xf>
    <xf numFmtId="49" fontId="5" fillId="0" borderId="1" xfId="0" applyNumberFormat="1" applyFont="1" applyBorder="1" applyAlignment="1">
      <alignment horizontal="center" vertical="top" wrapText="1"/>
    </xf>
    <xf numFmtId="49" fontId="1" fillId="0" borderId="0" xfId="0" applyNumberFormat="1" applyFont="1" applyAlignment="1">
      <alignment horizontal="left" vertical="top" wrapText="1"/>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23">
    <dxf>
      <font>
        <color theme="0" tint="-0.14996795556505021"/>
      </font>
    </dxf>
    <dxf>
      <font>
        <color rgb="FF9C0006"/>
      </font>
      <fill>
        <patternFill>
          <bgColor rgb="FFFFC7CE"/>
        </patternFill>
      </fill>
    </dxf>
    <dxf>
      <fill>
        <patternFill>
          <bgColor theme="6" tint="0.79998168889431442"/>
        </patternFill>
      </fill>
    </dxf>
    <dxf>
      <fill>
        <patternFill>
          <bgColor theme="6" tint="0.59996337778862885"/>
        </patternFill>
      </fill>
    </dxf>
    <dxf>
      <fill>
        <patternFill>
          <bgColor theme="6" tint="0.59996337778862885"/>
        </patternFill>
      </fill>
    </dxf>
    <dxf>
      <fill>
        <patternFill>
          <bgColor rgb="FFFFFFCC"/>
        </patternFill>
      </fill>
    </dxf>
    <dxf>
      <fill>
        <patternFill>
          <bgColor rgb="FFFFFFCC"/>
        </patternFill>
      </fill>
    </dxf>
    <dxf>
      <font>
        <color theme="0" tint="-0.14996795556505021"/>
      </font>
      <fill>
        <patternFill>
          <bgColor theme="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35"/>
  <sheetViews>
    <sheetView tabSelected="1" topLeftCell="A7" zoomScale="80" zoomScaleNormal="80" workbookViewId="0">
      <pane xSplit="15" ySplit="9" topLeftCell="P16" activePane="bottomRight" state="frozen"/>
      <selection activeCell="A7" sqref="A7"/>
      <selection pane="topRight" activeCell="G7" sqref="G7"/>
      <selection pane="bottomLeft" activeCell="A15" sqref="A15"/>
      <selection pane="bottomRight" activeCell="B8" sqref="B8:D8"/>
    </sheetView>
  </sheetViews>
  <sheetFormatPr defaultColWidth="9.140625" defaultRowHeight="12.75" x14ac:dyDescent="0.2"/>
  <cols>
    <col min="1" max="1" width="5.5703125" style="1" customWidth="1"/>
    <col min="2" max="2" width="44.28515625" style="1" customWidth="1"/>
    <col min="3" max="3" width="7.28515625" style="1" customWidth="1"/>
    <col min="4" max="4" width="9.85546875" style="1" customWidth="1"/>
    <col min="5" max="6" width="8.7109375" style="1" customWidth="1"/>
    <col min="7" max="7" width="11" style="1" customWidth="1"/>
    <col min="8" max="8" width="8.7109375" style="1" customWidth="1"/>
    <col min="9" max="9" width="15" style="1" customWidth="1"/>
    <col min="10" max="10" width="14.5703125" style="1" customWidth="1"/>
    <col min="11" max="12" width="10" style="1" customWidth="1"/>
    <col min="13" max="13" width="12.85546875" style="12" customWidth="1"/>
    <col min="14" max="14" width="11.42578125" style="1" customWidth="1"/>
    <col min="15" max="15" width="14" style="1" customWidth="1"/>
    <col min="16" max="16" width="9.140625" style="1"/>
    <col min="17" max="17" width="11.140625" style="1" hidden="1" customWidth="1"/>
    <col min="18" max="18" width="12.5703125" style="1" customWidth="1"/>
    <col min="19" max="19" width="9.140625" style="1" customWidth="1"/>
    <col min="20" max="20" width="11.140625" style="1" hidden="1" customWidth="1"/>
    <col min="21" max="21" width="12.28515625" style="1" customWidth="1"/>
    <col min="22" max="22" width="9.140625" style="1" customWidth="1"/>
    <col min="23" max="23" width="11.5703125" style="1" hidden="1" customWidth="1"/>
    <col min="24" max="24" width="13" style="1" customWidth="1"/>
    <col min="25" max="25" width="9.140625" style="1" customWidth="1"/>
    <col min="26" max="26" width="11.7109375" style="1" hidden="1" customWidth="1"/>
    <col min="27" max="27" width="13.85546875" style="1" customWidth="1"/>
    <col min="28" max="28" width="9.140625" style="1" customWidth="1"/>
    <col min="29" max="29" width="10.85546875" style="1" hidden="1" customWidth="1"/>
    <col min="30" max="30" width="13.140625" style="1" customWidth="1"/>
    <col min="31" max="31" width="9.140625" style="1" customWidth="1"/>
    <col min="32" max="32" width="10.42578125" style="1" hidden="1" customWidth="1"/>
    <col min="33" max="33" width="12.28515625" style="1" customWidth="1"/>
    <col min="34" max="34" width="9.140625" style="1" customWidth="1"/>
    <col min="35" max="35" width="11.5703125" style="1" customWidth="1"/>
    <col min="36" max="36" width="11.85546875" style="1" customWidth="1"/>
    <col min="37" max="37" width="9.140625" style="1" customWidth="1"/>
    <col min="38" max="38" width="11.85546875" style="1" hidden="1" customWidth="1"/>
    <col min="39" max="39" width="12.85546875" style="1" customWidth="1"/>
    <col min="40" max="40" width="9.140625" style="1" customWidth="1"/>
    <col min="41" max="41" width="11" style="1" hidden="1" customWidth="1"/>
    <col min="42" max="42" width="12.7109375" style="1" customWidth="1"/>
    <col min="43" max="43" width="9.140625" style="1" hidden="1" customWidth="1"/>
    <col min="44" max="44" width="11.42578125" style="1" hidden="1" customWidth="1"/>
    <col min="45" max="45" width="13.5703125" style="1" hidden="1" customWidth="1"/>
    <col min="46" max="46" width="9.140625" style="1" hidden="1" customWidth="1"/>
    <col min="47" max="47" width="10.85546875" style="1" hidden="1" customWidth="1"/>
    <col min="48" max="48" width="12.85546875" style="1" hidden="1" customWidth="1"/>
    <col min="49" max="49" width="9.140625" style="1" hidden="1" customWidth="1"/>
    <col min="50" max="50" width="11.140625" style="1" hidden="1" customWidth="1"/>
    <col min="51" max="51" width="13.85546875" style="1" hidden="1" customWidth="1"/>
    <col min="52" max="52" width="9.140625" style="1"/>
    <col min="53" max="53" width="11.85546875" style="1" customWidth="1"/>
    <col min="54" max="54" width="9.140625" style="1"/>
    <col min="55" max="55" width="13" style="1" customWidth="1"/>
    <col min="56" max="16384" width="9.140625" style="1"/>
  </cols>
  <sheetData>
    <row r="1" spans="1:55" x14ac:dyDescent="0.2">
      <c r="A1" s="6" t="s">
        <v>37</v>
      </c>
      <c r="B1" s="6"/>
      <c r="C1" s="6"/>
      <c r="D1" s="6"/>
      <c r="E1" s="6"/>
      <c r="F1" s="6"/>
      <c r="G1" s="6"/>
      <c r="H1" s="6"/>
      <c r="I1" s="6"/>
      <c r="J1" s="6"/>
      <c r="K1" s="6"/>
      <c r="L1" s="6"/>
      <c r="M1" s="11"/>
      <c r="N1" s="6"/>
      <c r="O1" s="6"/>
    </row>
    <row r="2" spans="1:55" ht="15.75" customHeight="1" x14ac:dyDescent="0.2">
      <c r="A2" s="6" t="s">
        <v>16</v>
      </c>
      <c r="B2" s="6"/>
      <c r="C2" s="6"/>
      <c r="D2" s="6"/>
      <c r="E2" s="6"/>
      <c r="F2" s="6"/>
      <c r="G2" s="6"/>
      <c r="H2" s="6"/>
      <c r="I2" s="6"/>
      <c r="J2" s="6"/>
      <c r="K2" s="6"/>
      <c r="L2" s="6"/>
      <c r="M2" s="11"/>
      <c r="N2" s="6"/>
      <c r="O2" s="6"/>
    </row>
    <row r="3" spans="1:55" ht="14.25" customHeight="1" x14ac:dyDescent="0.2">
      <c r="A3" s="6" t="s">
        <v>22</v>
      </c>
      <c r="B3" s="6"/>
      <c r="C3" s="6"/>
      <c r="D3" s="6"/>
      <c r="E3" s="6"/>
      <c r="F3" s="6"/>
      <c r="G3" s="6"/>
      <c r="H3" s="6"/>
      <c r="I3" s="6"/>
      <c r="J3" s="6"/>
      <c r="K3" s="6"/>
      <c r="L3" s="6"/>
      <c r="M3" s="11"/>
      <c r="N3" s="6"/>
      <c r="O3" s="6"/>
    </row>
    <row r="4" spans="1:55" ht="15" customHeight="1" x14ac:dyDescent="0.2">
      <c r="A4" s="65" t="s">
        <v>30</v>
      </c>
      <c r="B4" s="65"/>
      <c r="C4" s="65"/>
      <c r="D4" s="65"/>
      <c r="E4" s="65"/>
      <c r="F4" s="65"/>
      <c r="G4" s="65"/>
      <c r="H4" s="65"/>
      <c r="I4" s="65"/>
      <c r="J4" s="65"/>
      <c r="K4" s="65"/>
      <c r="L4" s="65"/>
      <c r="M4" s="65"/>
      <c r="N4" s="65"/>
      <c r="O4" s="65"/>
    </row>
    <row r="5" spans="1:55" ht="27" customHeight="1" x14ac:dyDescent="0.2">
      <c r="A5" s="65" t="s">
        <v>23</v>
      </c>
      <c r="B5" s="65"/>
      <c r="C5" s="65"/>
      <c r="D5" s="65"/>
      <c r="E5" s="65"/>
      <c r="F5" s="65"/>
      <c r="G5" s="65"/>
      <c r="H5" s="65"/>
      <c r="I5" s="65"/>
      <c r="J5" s="65"/>
      <c r="K5" s="65"/>
      <c r="L5" s="65"/>
      <c r="M5" s="65"/>
      <c r="N5" s="65"/>
      <c r="O5" s="65"/>
    </row>
    <row r="6" spans="1:55" x14ac:dyDescent="0.2">
      <c r="A6" s="2"/>
      <c r="B6" s="2"/>
      <c r="C6" s="3"/>
      <c r="D6" s="3"/>
      <c r="E6" s="3"/>
      <c r="F6" s="3"/>
      <c r="G6" s="3"/>
      <c r="H6" s="3"/>
      <c r="I6" s="3"/>
      <c r="J6" s="3"/>
      <c r="K6" s="3"/>
      <c r="L6" s="3"/>
      <c r="M6" s="3"/>
      <c r="N6" s="4"/>
      <c r="O6" s="5"/>
    </row>
    <row r="7" spans="1:55" ht="12.75" customHeight="1" x14ac:dyDescent="0.2">
      <c r="A7" s="16"/>
      <c r="B7" s="16"/>
      <c r="C7" s="16"/>
      <c r="D7" s="16"/>
      <c r="E7" s="16"/>
      <c r="F7" s="16"/>
      <c r="G7" s="16"/>
      <c r="H7" s="16"/>
      <c r="I7" s="16"/>
      <c r="J7" s="16"/>
      <c r="K7" s="16"/>
      <c r="L7" s="16"/>
      <c r="M7" s="16"/>
      <c r="N7" s="16"/>
      <c r="O7" s="16"/>
    </row>
    <row r="8" spans="1:55" ht="12.75" customHeight="1" x14ac:dyDescent="0.2">
      <c r="A8" s="16"/>
      <c r="B8" s="74" t="s">
        <v>60</v>
      </c>
      <c r="C8" s="74"/>
      <c r="D8" s="74"/>
      <c r="E8" s="16"/>
      <c r="F8" s="16"/>
      <c r="G8" s="16"/>
      <c r="H8" s="16"/>
      <c r="I8" s="16"/>
      <c r="J8" s="16"/>
      <c r="K8" s="16"/>
      <c r="L8" s="16"/>
      <c r="M8" s="16"/>
      <c r="N8" s="16"/>
      <c r="O8" s="16"/>
    </row>
    <row r="9" spans="1:55" x14ac:dyDescent="0.2">
      <c r="A9" s="2"/>
      <c r="B9" s="2"/>
      <c r="C9" s="3"/>
      <c r="D9" s="3"/>
      <c r="E9" s="3"/>
      <c r="F9" s="3"/>
      <c r="G9" s="3"/>
      <c r="H9" s="3"/>
      <c r="I9" s="3"/>
      <c r="J9" s="3"/>
      <c r="K9" s="3"/>
      <c r="L9" s="3"/>
      <c r="M9" s="3"/>
      <c r="N9" s="4"/>
      <c r="O9" s="5"/>
    </row>
    <row r="10" spans="1:55" ht="12.75" customHeight="1" x14ac:dyDescent="0.2">
      <c r="A10" s="16"/>
      <c r="B10" s="16" t="s">
        <v>20</v>
      </c>
      <c r="C10" s="16"/>
      <c r="D10" s="16"/>
      <c r="E10" s="16"/>
      <c r="F10" s="16"/>
      <c r="G10" s="16"/>
      <c r="H10" s="16"/>
      <c r="I10" s="16"/>
      <c r="J10" s="16"/>
      <c r="K10" s="16"/>
      <c r="L10" s="16"/>
      <c r="M10" s="16"/>
      <c r="N10" s="16"/>
      <c r="O10" s="16"/>
    </row>
    <row r="11" spans="1:55" ht="31.5" customHeight="1" x14ac:dyDescent="0.2">
      <c r="A11" s="2"/>
      <c r="B11" s="2"/>
      <c r="C11" s="3"/>
      <c r="D11" s="3"/>
      <c r="E11" s="41" t="s">
        <v>52</v>
      </c>
      <c r="F11" s="72" t="s">
        <v>51</v>
      </c>
      <c r="G11" s="72"/>
      <c r="H11" s="72"/>
      <c r="I11" s="3"/>
      <c r="J11" s="73" t="s">
        <v>59</v>
      </c>
      <c r="K11" s="73"/>
      <c r="L11" s="73"/>
      <c r="M11" s="73"/>
      <c r="N11" s="4"/>
      <c r="O11" s="5"/>
    </row>
    <row r="12" spans="1:55" ht="12.75" customHeight="1" x14ac:dyDescent="0.2">
      <c r="A12" s="16"/>
      <c r="B12" s="16"/>
      <c r="C12" s="16"/>
      <c r="D12" s="16"/>
      <c r="E12" s="16"/>
      <c r="F12" s="16"/>
      <c r="G12" s="16"/>
      <c r="H12" s="16"/>
      <c r="I12" s="16"/>
      <c r="J12" s="16"/>
      <c r="K12" s="16"/>
      <c r="L12" s="16"/>
      <c r="M12" s="16"/>
      <c r="N12" s="16"/>
      <c r="O12" s="16"/>
    </row>
    <row r="13" spans="1:55" x14ac:dyDescent="0.2">
      <c r="F13" s="1">
        <f>SUM(F18:F35)</f>
        <v>-750.75</v>
      </c>
      <c r="H13" s="1">
        <f>SUM(H18:H35)</f>
        <v>-1286.2500000000002</v>
      </c>
      <c r="L13" s="1">
        <f>SUBTOTAL(9,L21:L33)</f>
        <v>-273.37</v>
      </c>
    </row>
    <row r="14" spans="1:55" ht="15" customHeight="1" x14ac:dyDescent="0.2">
      <c r="A14" s="66" t="s">
        <v>21</v>
      </c>
      <c r="B14" s="68" t="s">
        <v>17</v>
      </c>
      <c r="C14" s="66" t="s">
        <v>0</v>
      </c>
      <c r="D14" s="68" t="s">
        <v>1</v>
      </c>
      <c r="E14" s="10"/>
      <c r="F14" s="10"/>
      <c r="G14" s="13"/>
      <c r="H14" s="13"/>
      <c r="I14" s="14"/>
      <c r="J14" s="10"/>
      <c r="K14" s="10"/>
      <c r="L14" s="10"/>
      <c r="M14" s="9"/>
      <c r="N14" s="66" t="s">
        <v>18</v>
      </c>
      <c r="O14" s="68" t="s">
        <v>19</v>
      </c>
      <c r="P14" s="63" t="s">
        <v>28</v>
      </c>
      <c r="Q14" s="63"/>
      <c r="R14" s="63"/>
      <c r="S14" s="63" t="s">
        <v>29</v>
      </c>
      <c r="T14" s="63"/>
      <c r="U14" s="63"/>
      <c r="V14" s="63" t="s">
        <v>31</v>
      </c>
      <c r="W14" s="63"/>
      <c r="X14" s="63"/>
      <c r="Y14" s="63" t="s">
        <v>32</v>
      </c>
      <c r="Z14" s="63"/>
      <c r="AA14" s="63"/>
      <c r="AB14" s="63" t="s">
        <v>36</v>
      </c>
      <c r="AC14" s="63"/>
      <c r="AD14" s="63"/>
      <c r="AE14" s="63" t="s">
        <v>38</v>
      </c>
      <c r="AF14" s="63"/>
      <c r="AG14" s="63"/>
      <c r="AH14" s="63" t="s">
        <v>39</v>
      </c>
      <c r="AI14" s="63"/>
      <c r="AJ14" s="63"/>
      <c r="AK14" s="63" t="s">
        <v>42</v>
      </c>
      <c r="AL14" s="63"/>
      <c r="AM14" s="63"/>
      <c r="AN14" s="63" t="s">
        <v>43</v>
      </c>
      <c r="AO14" s="63"/>
      <c r="AP14" s="63"/>
      <c r="AQ14" s="63" t="s">
        <v>24</v>
      </c>
      <c r="AR14" s="63"/>
      <c r="AS14" s="63"/>
      <c r="AT14" s="63" t="s">
        <v>24</v>
      </c>
      <c r="AU14" s="63"/>
      <c r="AV14" s="63"/>
      <c r="AW14" s="63" t="s">
        <v>24</v>
      </c>
      <c r="AX14" s="63"/>
      <c r="AY14" s="63"/>
      <c r="AZ14" s="64" t="s">
        <v>25</v>
      </c>
      <c r="BA14" s="64"/>
      <c r="BB14" s="64" t="s">
        <v>26</v>
      </c>
      <c r="BC14" s="64"/>
    </row>
    <row r="15" spans="1:55" ht="45" customHeight="1" x14ac:dyDescent="0.2">
      <c r="A15" s="67"/>
      <c r="B15" s="69"/>
      <c r="C15" s="67"/>
      <c r="D15" s="70"/>
      <c r="E15" s="47" t="s">
        <v>53</v>
      </c>
      <c r="F15" s="15" t="s">
        <v>54</v>
      </c>
      <c r="G15" s="47" t="s">
        <v>44</v>
      </c>
      <c r="H15" s="15" t="s">
        <v>44</v>
      </c>
      <c r="I15" s="15" t="s">
        <v>45</v>
      </c>
      <c r="J15" s="15" t="s">
        <v>58</v>
      </c>
      <c r="K15" s="15" t="s">
        <v>48</v>
      </c>
      <c r="L15" s="15" t="s">
        <v>49</v>
      </c>
      <c r="M15" s="15" t="s">
        <v>50</v>
      </c>
      <c r="N15" s="71"/>
      <c r="O15" s="69"/>
      <c r="P15" s="7" t="s">
        <v>1</v>
      </c>
      <c r="Q15" s="8" t="s">
        <v>18</v>
      </c>
      <c r="R15" s="7" t="s">
        <v>19</v>
      </c>
      <c r="S15" s="7" t="s">
        <v>1</v>
      </c>
      <c r="T15" s="8" t="s">
        <v>18</v>
      </c>
      <c r="U15" s="7" t="s">
        <v>19</v>
      </c>
      <c r="V15" s="7" t="s">
        <v>1</v>
      </c>
      <c r="W15" s="8" t="s">
        <v>18</v>
      </c>
      <c r="X15" s="7" t="s">
        <v>19</v>
      </c>
      <c r="Y15" s="7" t="s">
        <v>1</v>
      </c>
      <c r="Z15" s="8" t="s">
        <v>18</v>
      </c>
      <c r="AA15" s="7" t="s">
        <v>19</v>
      </c>
      <c r="AB15" s="7" t="s">
        <v>1</v>
      </c>
      <c r="AC15" s="8" t="s">
        <v>18</v>
      </c>
      <c r="AD15" s="7" t="s">
        <v>19</v>
      </c>
      <c r="AE15" s="7" t="s">
        <v>1</v>
      </c>
      <c r="AF15" s="8" t="s">
        <v>18</v>
      </c>
      <c r="AG15" s="7" t="s">
        <v>19</v>
      </c>
      <c r="AH15" s="7" t="s">
        <v>1</v>
      </c>
      <c r="AI15" s="8" t="s">
        <v>18</v>
      </c>
      <c r="AJ15" s="7" t="s">
        <v>19</v>
      </c>
      <c r="AK15" s="7" t="s">
        <v>1</v>
      </c>
      <c r="AL15" s="8" t="s">
        <v>18</v>
      </c>
      <c r="AM15" s="7" t="s">
        <v>19</v>
      </c>
      <c r="AN15" s="7" t="s">
        <v>1</v>
      </c>
      <c r="AO15" s="8" t="s">
        <v>18</v>
      </c>
      <c r="AP15" s="7" t="s">
        <v>19</v>
      </c>
      <c r="AQ15" s="7" t="s">
        <v>1</v>
      </c>
      <c r="AR15" s="8" t="s">
        <v>18</v>
      </c>
      <c r="AS15" s="7" t="s">
        <v>19</v>
      </c>
      <c r="AT15" s="7" t="s">
        <v>1</v>
      </c>
      <c r="AU15" s="8" t="s">
        <v>18</v>
      </c>
      <c r="AV15" s="7" t="s">
        <v>19</v>
      </c>
      <c r="AW15" s="7" t="s">
        <v>1</v>
      </c>
      <c r="AX15" s="8" t="s">
        <v>18</v>
      </c>
      <c r="AY15" s="7" t="s">
        <v>19</v>
      </c>
      <c r="AZ15" s="7" t="s">
        <v>1</v>
      </c>
      <c r="BA15" s="7" t="s">
        <v>19</v>
      </c>
      <c r="BB15" s="7" t="s">
        <v>1</v>
      </c>
      <c r="BC15" s="7" t="s">
        <v>19</v>
      </c>
    </row>
    <row r="16" spans="1:55" s="62" customFormat="1" ht="25.5" customHeight="1" x14ac:dyDescent="0.2">
      <c r="A16" s="55">
        <v>1</v>
      </c>
      <c r="B16" s="56">
        <v>2</v>
      </c>
      <c r="C16" s="57">
        <v>3</v>
      </c>
      <c r="D16" s="58">
        <v>4</v>
      </c>
      <c r="E16" s="58">
        <v>5</v>
      </c>
      <c r="F16" s="59">
        <v>6</v>
      </c>
      <c r="G16" s="58">
        <v>7</v>
      </c>
      <c r="H16" s="60">
        <v>8</v>
      </c>
      <c r="I16" s="56">
        <v>9</v>
      </c>
      <c r="J16" s="56">
        <v>10</v>
      </c>
      <c r="K16" s="56">
        <v>11</v>
      </c>
      <c r="L16" s="56">
        <v>12</v>
      </c>
      <c r="M16" s="57">
        <v>13</v>
      </c>
      <c r="N16" s="61">
        <v>15</v>
      </c>
      <c r="O16" s="60">
        <v>16</v>
      </c>
      <c r="P16" s="58"/>
      <c r="Q16" s="61"/>
      <c r="R16" s="58"/>
      <c r="S16" s="58"/>
      <c r="T16" s="61"/>
      <c r="U16" s="58"/>
      <c r="V16" s="58"/>
      <c r="W16" s="61"/>
      <c r="X16" s="58"/>
      <c r="Y16" s="58"/>
      <c r="Z16" s="61"/>
      <c r="AA16" s="58"/>
      <c r="AB16" s="58"/>
      <c r="AC16" s="61"/>
      <c r="AD16" s="58"/>
      <c r="AE16" s="58"/>
      <c r="AF16" s="61"/>
      <c r="AG16" s="58"/>
      <c r="AH16" s="58"/>
      <c r="AI16" s="61"/>
      <c r="AJ16" s="58"/>
      <c r="AK16" s="58"/>
      <c r="AL16" s="61"/>
      <c r="AM16" s="58"/>
      <c r="AN16" s="58"/>
      <c r="AO16" s="61"/>
      <c r="AP16" s="58"/>
      <c r="AQ16" s="58"/>
      <c r="AR16" s="61"/>
      <c r="AS16" s="58"/>
      <c r="AT16" s="58"/>
      <c r="AU16" s="61"/>
      <c r="AV16" s="58"/>
      <c r="AW16" s="58"/>
      <c r="AX16" s="61"/>
      <c r="AY16" s="58"/>
      <c r="AZ16" s="58"/>
      <c r="BA16" s="58"/>
      <c r="BB16" s="58"/>
      <c r="BC16" s="58"/>
    </row>
    <row r="17" spans="1:55" s="54" customFormat="1" ht="10.5" x14ac:dyDescent="0.15">
      <c r="A17" s="48"/>
      <c r="B17" s="49"/>
      <c r="C17" s="49"/>
      <c r="D17" s="50"/>
      <c r="E17" s="50"/>
      <c r="F17" s="51" t="s">
        <v>55</v>
      </c>
      <c r="G17" s="52"/>
      <c r="H17" s="51" t="s">
        <v>56</v>
      </c>
      <c r="I17" s="51" t="s">
        <v>46</v>
      </c>
      <c r="J17" s="49"/>
      <c r="K17" s="51" t="s">
        <v>47</v>
      </c>
      <c r="L17" s="51" t="s">
        <v>57</v>
      </c>
      <c r="M17" s="53"/>
      <c r="N17" s="50"/>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row>
    <row r="18" spans="1:55" s="17" customFormat="1" x14ac:dyDescent="0.2">
      <c r="A18" s="18"/>
      <c r="B18" s="30"/>
      <c r="C18" s="30"/>
      <c r="D18" s="30"/>
      <c r="E18" s="30"/>
      <c r="F18" s="30"/>
      <c r="G18" s="30"/>
      <c r="H18" s="30"/>
      <c r="I18" s="30"/>
      <c r="J18" s="30"/>
      <c r="K18" s="30"/>
      <c r="L18" s="30"/>
      <c r="M18" s="31"/>
      <c r="N18" s="24"/>
      <c r="O18" s="24"/>
      <c r="P18" s="30"/>
      <c r="Q18" s="24"/>
      <c r="R18" s="30"/>
      <c r="S18" s="30"/>
      <c r="T18" s="24"/>
      <c r="U18" s="30"/>
      <c r="V18" s="30"/>
      <c r="W18" s="24"/>
      <c r="X18" s="30"/>
      <c r="Y18" s="30"/>
      <c r="Z18" s="24"/>
      <c r="AA18" s="30"/>
      <c r="AB18" s="30"/>
      <c r="AC18" s="24"/>
      <c r="AD18" s="30"/>
      <c r="AE18" s="30"/>
      <c r="AF18" s="24"/>
      <c r="AG18" s="30"/>
      <c r="AH18" s="30"/>
      <c r="AI18" s="24"/>
      <c r="AJ18" s="30"/>
      <c r="AK18" s="30"/>
      <c r="AL18" s="24"/>
      <c r="AM18" s="30"/>
      <c r="AN18" s="30"/>
      <c r="AO18" s="24"/>
      <c r="AP18" s="30"/>
      <c r="AQ18" s="30"/>
      <c r="AR18" s="24"/>
      <c r="AS18" s="30"/>
      <c r="AT18" s="30"/>
      <c r="AU18" s="24"/>
      <c r="AV18" s="30"/>
      <c r="AW18" s="30"/>
      <c r="AX18" s="24"/>
      <c r="AY18" s="30"/>
      <c r="AZ18" s="30"/>
      <c r="BA18" s="30"/>
      <c r="BB18" s="30"/>
      <c r="BC18" s="30"/>
    </row>
    <row r="19" spans="1:55" s="17" customFormat="1" ht="13.5" thickBot="1" x14ac:dyDescent="0.25">
      <c r="A19" s="18"/>
      <c r="B19" s="27" t="s">
        <v>4</v>
      </c>
      <c r="C19" s="30"/>
      <c r="D19" s="30"/>
      <c r="E19" s="30"/>
      <c r="F19" s="30"/>
      <c r="G19" s="30"/>
      <c r="H19" s="30"/>
      <c r="I19" s="44"/>
      <c r="J19" s="30"/>
      <c r="K19" s="30"/>
      <c r="L19" s="30"/>
      <c r="M19" s="31"/>
      <c r="N19" s="24"/>
      <c r="O19" s="24"/>
      <c r="P19" s="30"/>
      <c r="Q19" s="24"/>
      <c r="R19" s="30"/>
      <c r="S19" s="30"/>
      <c r="T19" s="24"/>
      <c r="U19" s="30"/>
      <c r="V19" s="30"/>
      <c r="W19" s="24"/>
      <c r="X19" s="30"/>
      <c r="Y19" s="30"/>
      <c r="Z19" s="24"/>
      <c r="AA19" s="30"/>
      <c r="AB19" s="30"/>
      <c r="AC19" s="24"/>
      <c r="AD19" s="30"/>
      <c r="AE19" s="30"/>
      <c r="AF19" s="24"/>
      <c r="AG19" s="30"/>
      <c r="AH19" s="30"/>
      <c r="AI19" s="24"/>
      <c r="AJ19" s="30"/>
      <c r="AK19" s="30"/>
      <c r="AL19" s="24"/>
      <c r="AM19" s="30"/>
      <c r="AN19" s="30"/>
      <c r="AO19" s="24"/>
      <c r="AP19" s="30"/>
      <c r="AQ19" s="30"/>
      <c r="AR19" s="24"/>
      <c r="AS19" s="30"/>
      <c r="AT19" s="30"/>
      <c r="AU19" s="24"/>
      <c r="AV19" s="30"/>
      <c r="AW19" s="30"/>
      <c r="AX19" s="24"/>
      <c r="AY19" s="30"/>
      <c r="AZ19" s="30"/>
      <c r="BA19" s="30"/>
      <c r="BB19" s="30"/>
      <c r="BC19" s="30"/>
    </row>
    <row r="20" spans="1:55" s="17" customFormat="1" ht="13.5" thickBot="1" x14ac:dyDescent="0.25">
      <c r="A20" s="18"/>
      <c r="B20" s="30"/>
      <c r="C20" s="30"/>
      <c r="D20" s="30"/>
      <c r="E20" s="30"/>
      <c r="F20" s="30"/>
      <c r="G20" s="30"/>
      <c r="H20" s="42"/>
      <c r="I20" s="46"/>
      <c r="J20" s="43"/>
      <c r="K20" s="30"/>
      <c r="L20" s="30"/>
      <c r="M20" s="31"/>
      <c r="N20" s="24"/>
      <c r="O20" s="24"/>
      <c r="P20" s="30"/>
      <c r="Q20" s="24"/>
      <c r="R20" s="30"/>
      <c r="S20" s="30"/>
      <c r="T20" s="24"/>
      <c r="U20" s="30"/>
      <c r="V20" s="30"/>
      <c r="W20" s="24"/>
      <c r="X20" s="30"/>
      <c r="Y20" s="30"/>
      <c r="Z20" s="24"/>
      <c r="AA20" s="30"/>
      <c r="AB20" s="30"/>
      <c r="AC20" s="24"/>
      <c r="AD20" s="30"/>
      <c r="AE20" s="30"/>
      <c r="AF20" s="24"/>
      <c r="AG20" s="30"/>
      <c r="AH20" s="30"/>
      <c r="AI20" s="24"/>
      <c r="AJ20" s="30"/>
      <c r="AK20" s="30"/>
      <c r="AL20" s="24"/>
      <c r="AM20" s="30"/>
      <c r="AN20" s="30"/>
      <c r="AO20" s="24"/>
      <c r="AP20" s="30"/>
      <c r="AQ20" s="30"/>
      <c r="AR20" s="24"/>
      <c r="AS20" s="30"/>
      <c r="AT20" s="30"/>
      <c r="AU20" s="24"/>
      <c r="AV20" s="30"/>
      <c r="AW20" s="30"/>
      <c r="AX20" s="24"/>
      <c r="AY20" s="30"/>
      <c r="AZ20" s="30"/>
      <c r="BA20" s="30"/>
      <c r="BB20" s="30"/>
      <c r="BC20" s="30"/>
    </row>
    <row r="21" spans="1:55" s="17" customFormat="1" ht="75.75" customHeight="1" x14ac:dyDescent="0.2">
      <c r="A21" s="18">
        <v>1</v>
      </c>
      <c r="B21" s="33" t="s">
        <v>5</v>
      </c>
      <c r="C21" s="34" t="s">
        <v>3</v>
      </c>
      <c r="D21" s="32">
        <v>22994</v>
      </c>
      <c r="E21" s="21"/>
      <c r="F21" s="22">
        <f t="shared" ref="F21" si="0">+ROUND(E21*N21,2)</f>
        <v>0</v>
      </c>
      <c r="G21" s="22">
        <v>-16485</v>
      </c>
      <c r="H21" s="22">
        <f>+ROUND(G21*N21,2)</f>
        <v>-989.1</v>
      </c>
      <c r="I21" s="45">
        <f t="shared" ref="I21:I33" si="1">+D21+E21+G21</f>
        <v>6509</v>
      </c>
      <c r="J21" s="22"/>
      <c r="K21" s="35"/>
      <c r="L21" s="22">
        <f>+ROUND(K21*N21,2)</f>
        <v>0</v>
      </c>
      <c r="M21" s="23"/>
      <c r="N21" s="24">
        <v>0.06</v>
      </c>
      <c r="O21" s="24">
        <f t="shared" ref="O21:O33" si="2">ROUND((N21*D21),2)</f>
        <v>1379.64</v>
      </c>
      <c r="P21" s="18"/>
      <c r="Q21" s="24">
        <v>0.06</v>
      </c>
      <c r="R21" s="24">
        <f t="shared" ref="R21:R33" si="3">ROUND((P21*N21),2)</f>
        <v>0</v>
      </c>
      <c r="S21" s="18"/>
      <c r="T21" s="24">
        <v>0.06</v>
      </c>
      <c r="U21" s="24">
        <f t="shared" ref="U21:U33" si="4">ROUND((S21*N21),2)</f>
        <v>0</v>
      </c>
      <c r="V21" s="18"/>
      <c r="W21" s="24">
        <v>0.06</v>
      </c>
      <c r="X21" s="24">
        <f t="shared" ref="X21:X33" si="5">ROUND((V21*N21),2)</f>
        <v>0</v>
      </c>
      <c r="Y21" s="18"/>
      <c r="Z21" s="24">
        <v>0.06</v>
      </c>
      <c r="AA21" s="24">
        <f t="shared" ref="AA21:AA33" si="6">ROUND((Y21*N21),2)</f>
        <v>0</v>
      </c>
      <c r="AB21" s="18">
        <v>2511</v>
      </c>
      <c r="AC21" s="24">
        <v>0.06</v>
      </c>
      <c r="AD21" s="24">
        <f t="shared" ref="AD21:AD33" si="7">ROUND((AB21*N21),2)</f>
        <v>150.66</v>
      </c>
      <c r="AE21" s="18">
        <v>1400</v>
      </c>
      <c r="AF21" s="24">
        <v>0.06</v>
      </c>
      <c r="AG21" s="24">
        <f t="shared" ref="AG21:AG33" si="8">ROUND((AE21*N21),2)</f>
        <v>84</v>
      </c>
      <c r="AH21" s="18">
        <v>2598</v>
      </c>
      <c r="AI21" s="24">
        <v>0.06</v>
      </c>
      <c r="AJ21" s="24">
        <f t="shared" ref="AJ21:AJ33" si="9">ROUND((AH21*N21),2)</f>
        <v>155.88</v>
      </c>
      <c r="AK21" s="18"/>
      <c r="AL21" s="24">
        <v>0.06</v>
      </c>
      <c r="AM21" s="24">
        <f t="shared" ref="AM21:AM33" si="10">ROUND((AK21*N21),2)</f>
        <v>0</v>
      </c>
      <c r="AN21" s="18"/>
      <c r="AO21" s="24">
        <v>0.06</v>
      </c>
      <c r="AP21" s="24">
        <f t="shared" ref="AP21:AP33" si="11">ROUND((AN21*N21),2)</f>
        <v>0</v>
      </c>
      <c r="AQ21" s="18"/>
      <c r="AR21" s="24">
        <v>0.06</v>
      </c>
      <c r="AS21" s="24">
        <f t="shared" ref="AS21:AS33" si="12">ROUND((AQ21*N21),2)</f>
        <v>0</v>
      </c>
      <c r="AT21" s="18"/>
      <c r="AU21" s="24">
        <v>0.06</v>
      </c>
      <c r="AV21" s="24">
        <f t="shared" ref="AV21:AV33" si="13">ROUND((AT21*N21),2)</f>
        <v>0</v>
      </c>
      <c r="AW21" s="18"/>
      <c r="AX21" s="24">
        <v>0.06</v>
      </c>
      <c r="AY21" s="24">
        <f t="shared" ref="AY21:AY33" si="14">ROUND((AW21*N21),2)</f>
        <v>0</v>
      </c>
      <c r="AZ21" s="18">
        <f t="shared" ref="AZ21:AZ33" si="15">P21+S21+V21+Y21+AB21+AE21+AH21+AK21+AN21+AQ21+AT21+AW21</f>
        <v>6509</v>
      </c>
      <c r="BA21" s="24">
        <f t="shared" ref="BA21:BA33" si="16">ROUND((R21+U21+X21+AA21+AD21+AG21+AJ21+AM21+AP21+AS21+AV21+AY21),2)</f>
        <v>390.54</v>
      </c>
      <c r="BB21" s="25">
        <f t="shared" ref="BB21:BB33" si="17">D21-P21-S21-V21-Y21-AB21-AE21-AH21-AK21-AN21-AQ21-AT21-AW21</f>
        <v>16485</v>
      </c>
      <c r="BC21" s="24">
        <f t="shared" ref="BC21:BC33" si="18">ROUND((O21-R21-U21-X21-AA21-AD21-AG21-AJ21-AM21-AP21-AS21-AV21-AY21),2)</f>
        <v>989.1</v>
      </c>
    </row>
    <row r="22" spans="1:55" s="17" customFormat="1" ht="25.5" x14ac:dyDescent="0.2">
      <c r="A22" s="18">
        <v>2</v>
      </c>
      <c r="B22" s="36" t="s">
        <v>33</v>
      </c>
      <c r="C22" s="20" t="s">
        <v>2</v>
      </c>
      <c r="D22" s="32">
        <v>6764</v>
      </c>
      <c r="E22" s="21">
        <v>-33</v>
      </c>
      <c r="F22" s="22">
        <f t="shared" ref="F22:F33" si="19">+ROUND(E22*N22,2)</f>
        <v>-674.85</v>
      </c>
      <c r="G22" s="22"/>
      <c r="H22" s="22"/>
      <c r="I22" s="22">
        <f t="shared" si="1"/>
        <v>6731</v>
      </c>
      <c r="J22" s="22"/>
      <c r="K22" s="22"/>
      <c r="L22" s="22">
        <f t="shared" ref="L22:L33" si="20">+ROUND(K22*N22,2)</f>
        <v>0</v>
      </c>
      <c r="M22" s="23"/>
      <c r="N22" s="24">
        <v>20.45</v>
      </c>
      <c r="O22" s="24">
        <f t="shared" si="2"/>
        <v>138323.79999999999</v>
      </c>
      <c r="P22" s="18"/>
      <c r="Q22" s="24">
        <v>20.45</v>
      </c>
      <c r="R22" s="24">
        <f t="shared" si="3"/>
        <v>0</v>
      </c>
      <c r="S22" s="18"/>
      <c r="T22" s="24">
        <v>20.45</v>
      </c>
      <c r="U22" s="24">
        <f t="shared" si="4"/>
        <v>0</v>
      </c>
      <c r="V22" s="18"/>
      <c r="W22" s="24">
        <v>20.45</v>
      </c>
      <c r="X22" s="24">
        <f t="shared" si="5"/>
        <v>0</v>
      </c>
      <c r="Y22" s="18">
        <v>2100</v>
      </c>
      <c r="Z22" s="24">
        <v>20.45</v>
      </c>
      <c r="AA22" s="24">
        <f t="shared" si="6"/>
        <v>42945</v>
      </c>
      <c r="AB22" s="18"/>
      <c r="AC22" s="24">
        <v>20.45</v>
      </c>
      <c r="AD22" s="24">
        <f t="shared" si="7"/>
        <v>0</v>
      </c>
      <c r="AE22" s="18">
        <v>3280</v>
      </c>
      <c r="AF22" s="24">
        <v>20.45</v>
      </c>
      <c r="AG22" s="24">
        <f t="shared" si="8"/>
        <v>67076</v>
      </c>
      <c r="AH22" s="18">
        <v>1351</v>
      </c>
      <c r="AI22" s="24">
        <v>20.45</v>
      </c>
      <c r="AJ22" s="24">
        <f t="shared" si="9"/>
        <v>27627.95</v>
      </c>
      <c r="AK22" s="18">
        <v>33</v>
      </c>
      <c r="AL22" s="24">
        <v>20.45</v>
      </c>
      <c r="AM22" s="24">
        <f t="shared" si="10"/>
        <v>674.85</v>
      </c>
      <c r="AN22" s="18"/>
      <c r="AO22" s="24">
        <v>20.45</v>
      </c>
      <c r="AP22" s="24">
        <f t="shared" si="11"/>
        <v>0</v>
      </c>
      <c r="AQ22" s="18"/>
      <c r="AR22" s="24">
        <v>20.45</v>
      </c>
      <c r="AS22" s="24">
        <f t="shared" si="12"/>
        <v>0</v>
      </c>
      <c r="AT22" s="18"/>
      <c r="AU22" s="24">
        <v>20.45</v>
      </c>
      <c r="AV22" s="24">
        <f t="shared" si="13"/>
        <v>0</v>
      </c>
      <c r="AW22" s="18"/>
      <c r="AX22" s="24">
        <v>20.45</v>
      </c>
      <c r="AY22" s="24">
        <f t="shared" si="14"/>
        <v>0</v>
      </c>
      <c r="AZ22" s="18">
        <f t="shared" si="15"/>
        <v>6764</v>
      </c>
      <c r="BA22" s="24">
        <f t="shared" si="16"/>
        <v>138323.79999999999</v>
      </c>
      <c r="BB22" s="25">
        <f t="shared" si="17"/>
        <v>0</v>
      </c>
      <c r="BC22" s="24">
        <f t="shared" si="18"/>
        <v>0</v>
      </c>
    </row>
    <row r="23" spans="1:55" s="17" customFormat="1" ht="25.5" x14ac:dyDescent="0.2">
      <c r="A23" s="18">
        <v>3</v>
      </c>
      <c r="B23" s="36" t="s">
        <v>34</v>
      </c>
      <c r="C23" s="20" t="s">
        <v>2</v>
      </c>
      <c r="D23" s="32">
        <v>2662</v>
      </c>
      <c r="E23" s="21"/>
      <c r="F23" s="22">
        <f t="shared" si="19"/>
        <v>0</v>
      </c>
      <c r="G23" s="22"/>
      <c r="H23" s="22"/>
      <c r="I23" s="22">
        <f t="shared" si="1"/>
        <v>2662</v>
      </c>
      <c r="J23" s="22"/>
      <c r="K23" s="22"/>
      <c r="L23" s="22">
        <f t="shared" si="20"/>
        <v>0</v>
      </c>
      <c r="M23" s="23"/>
      <c r="N23" s="24">
        <v>20.45</v>
      </c>
      <c r="O23" s="24">
        <f t="shared" si="2"/>
        <v>54437.9</v>
      </c>
      <c r="P23" s="18"/>
      <c r="Q23" s="24">
        <v>20.45</v>
      </c>
      <c r="R23" s="24">
        <f t="shared" si="3"/>
        <v>0</v>
      </c>
      <c r="S23" s="18"/>
      <c r="T23" s="24">
        <v>20.45</v>
      </c>
      <c r="U23" s="24">
        <f t="shared" si="4"/>
        <v>0</v>
      </c>
      <c r="V23" s="18"/>
      <c r="W23" s="24">
        <v>20.45</v>
      </c>
      <c r="X23" s="24">
        <f t="shared" si="5"/>
        <v>0</v>
      </c>
      <c r="Y23" s="18"/>
      <c r="Z23" s="24">
        <v>20.45</v>
      </c>
      <c r="AA23" s="24">
        <f t="shared" si="6"/>
        <v>0</v>
      </c>
      <c r="AB23" s="18"/>
      <c r="AC23" s="24">
        <v>20.45</v>
      </c>
      <c r="AD23" s="24">
        <f t="shared" si="7"/>
        <v>0</v>
      </c>
      <c r="AE23" s="18">
        <v>1331</v>
      </c>
      <c r="AF23" s="24">
        <v>20.45</v>
      </c>
      <c r="AG23" s="24">
        <f t="shared" si="8"/>
        <v>27218.95</v>
      </c>
      <c r="AH23" s="18">
        <v>1331</v>
      </c>
      <c r="AI23" s="24">
        <v>20.45</v>
      </c>
      <c r="AJ23" s="24">
        <f t="shared" si="9"/>
        <v>27218.95</v>
      </c>
      <c r="AK23" s="18"/>
      <c r="AL23" s="24">
        <v>20.45</v>
      </c>
      <c r="AM23" s="24">
        <f t="shared" si="10"/>
        <v>0</v>
      </c>
      <c r="AN23" s="18"/>
      <c r="AO23" s="24">
        <v>20.45</v>
      </c>
      <c r="AP23" s="24">
        <f t="shared" si="11"/>
        <v>0</v>
      </c>
      <c r="AQ23" s="18"/>
      <c r="AR23" s="24">
        <v>20.45</v>
      </c>
      <c r="AS23" s="24">
        <f t="shared" si="12"/>
        <v>0</v>
      </c>
      <c r="AT23" s="18"/>
      <c r="AU23" s="24">
        <v>20.45</v>
      </c>
      <c r="AV23" s="24">
        <f t="shared" si="13"/>
        <v>0</v>
      </c>
      <c r="AW23" s="18"/>
      <c r="AX23" s="24">
        <v>20.45</v>
      </c>
      <c r="AY23" s="24">
        <f t="shared" si="14"/>
        <v>0</v>
      </c>
      <c r="AZ23" s="18">
        <f t="shared" si="15"/>
        <v>2662</v>
      </c>
      <c r="BA23" s="24">
        <f t="shared" si="16"/>
        <v>54437.9</v>
      </c>
      <c r="BB23" s="25">
        <f t="shared" si="17"/>
        <v>0</v>
      </c>
      <c r="BC23" s="24">
        <f t="shared" si="18"/>
        <v>0</v>
      </c>
    </row>
    <row r="24" spans="1:55" s="17" customFormat="1" ht="25.5" x14ac:dyDescent="0.2">
      <c r="A24" s="18">
        <v>4</v>
      </c>
      <c r="B24" s="36" t="s">
        <v>6</v>
      </c>
      <c r="C24" s="20" t="s">
        <v>3</v>
      </c>
      <c r="D24" s="32">
        <v>17589</v>
      </c>
      <c r="E24" s="21"/>
      <c r="F24" s="22">
        <f t="shared" si="19"/>
        <v>0</v>
      </c>
      <c r="G24" s="22"/>
      <c r="H24" s="22"/>
      <c r="I24" s="22">
        <f t="shared" si="1"/>
        <v>17589</v>
      </c>
      <c r="J24" s="22"/>
      <c r="K24" s="22"/>
      <c r="L24" s="22">
        <f t="shared" si="20"/>
        <v>0</v>
      </c>
      <c r="M24" s="23"/>
      <c r="N24" s="24">
        <v>7.93</v>
      </c>
      <c r="O24" s="24">
        <f t="shared" si="2"/>
        <v>139480.76999999999</v>
      </c>
      <c r="P24" s="18"/>
      <c r="Q24" s="24">
        <v>7.93</v>
      </c>
      <c r="R24" s="24">
        <f t="shared" si="3"/>
        <v>0</v>
      </c>
      <c r="S24" s="18"/>
      <c r="T24" s="24">
        <v>7.93</v>
      </c>
      <c r="U24" s="24">
        <f t="shared" si="4"/>
        <v>0</v>
      </c>
      <c r="V24" s="18"/>
      <c r="W24" s="24">
        <v>7.93</v>
      </c>
      <c r="X24" s="24">
        <f t="shared" si="5"/>
        <v>0</v>
      </c>
      <c r="Y24" s="18"/>
      <c r="Z24" s="24">
        <v>7.93</v>
      </c>
      <c r="AA24" s="24">
        <f t="shared" si="6"/>
        <v>0</v>
      </c>
      <c r="AB24" s="18"/>
      <c r="AC24" s="24">
        <v>7.93</v>
      </c>
      <c r="AD24" s="24">
        <f t="shared" si="7"/>
        <v>0</v>
      </c>
      <c r="AE24" s="18"/>
      <c r="AF24" s="24">
        <v>7.93</v>
      </c>
      <c r="AG24" s="24">
        <f t="shared" si="8"/>
        <v>0</v>
      </c>
      <c r="AH24" s="18">
        <v>7925</v>
      </c>
      <c r="AI24" s="24">
        <v>7.93</v>
      </c>
      <c r="AJ24" s="24">
        <f t="shared" si="9"/>
        <v>62845.25</v>
      </c>
      <c r="AK24" s="18">
        <v>9664</v>
      </c>
      <c r="AL24" s="24">
        <v>7.93</v>
      </c>
      <c r="AM24" s="24">
        <f t="shared" si="10"/>
        <v>76635.520000000004</v>
      </c>
      <c r="AN24" s="18"/>
      <c r="AO24" s="24">
        <v>7.93</v>
      </c>
      <c r="AP24" s="24">
        <f t="shared" si="11"/>
        <v>0</v>
      </c>
      <c r="AQ24" s="18"/>
      <c r="AR24" s="24">
        <v>7.93</v>
      </c>
      <c r="AS24" s="24">
        <f t="shared" si="12"/>
        <v>0</v>
      </c>
      <c r="AT24" s="18"/>
      <c r="AU24" s="24">
        <v>7.93</v>
      </c>
      <c r="AV24" s="24">
        <f t="shared" si="13"/>
        <v>0</v>
      </c>
      <c r="AW24" s="18"/>
      <c r="AX24" s="24">
        <v>7.93</v>
      </c>
      <c r="AY24" s="24">
        <f t="shared" si="14"/>
        <v>0</v>
      </c>
      <c r="AZ24" s="18">
        <f t="shared" si="15"/>
        <v>17589</v>
      </c>
      <c r="BA24" s="24">
        <f t="shared" si="16"/>
        <v>139480.76999999999</v>
      </c>
      <c r="BB24" s="25">
        <f t="shared" si="17"/>
        <v>0</v>
      </c>
      <c r="BC24" s="24">
        <f t="shared" si="18"/>
        <v>0</v>
      </c>
    </row>
    <row r="25" spans="1:55" s="17" customFormat="1" ht="25.5" x14ac:dyDescent="0.2">
      <c r="A25" s="18">
        <v>5</v>
      </c>
      <c r="B25" s="36" t="s">
        <v>35</v>
      </c>
      <c r="C25" s="20" t="s">
        <v>2</v>
      </c>
      <c r="D25" s="32">
        <v>2006</v>
      </c>
      <c r="E25" s="21"/>
      <c r="F25" s="22">
        <f t="shared" si="19"/>
        <v>0</v>
      </c>
      <c r="G25" s="22"/>
      <c r="H25" s="22"/>
      <c r="I25" s="22">
        <f t="shared" si="1"/>
        <v>2006</v>
      </c>
      <c r="J25" s="22"/>
      <c r="K25" s="22"/>
      <c r="L25" s="22">
        <f t="shared" si="20"/>
        <v>0</v>
      </c>
      <c r="M25" s="23"/>
      <c r="N25" s="24">
        <v>5.0599999999999996</v>
      </c>
      <c r="O25" s="24">
        <f t="shared" si="2"/>
        <v>10150.36</v>
      </c>
      <c r="P25" s="18"/>
      <c r="Q25" s="24">
        <v>5.0599999999999996</v>
      </c>
      <c r="R25" s="24">
        <f t="shared" si="3"/>
        <v>0</v>
      </c>
      <c r="S25" s="18"/>
      <c r="T25" s="24">
        <v>5.0599999999999996</v>
      </c>
      <c r="U25" s="24">
        <f t="shared" si="4"/>
        <v>0</v>
      </c>
      <c r="V25" s="18"/>
      <c r="W25" s="24">
        <v>5.0599999999999996</v>
      </c>
      <c r="X25" s="24">
        <f t="shared" si="5"/>
        <v>0</v>
      </c>
      <c r="Y25" s="18"/>
      <c r="Z25" s="24">
        <v>5.0599999999999996</v>
      </c>
      <c r="AA25" s="24">
        <f t="shared" si="6"/>
        <v>0</v>
      </c>
      <c r="AB25" s="18"/>
      <c r="AC25" s="24">
        <v>5.0599999999999996</v>
      </c>
      <c r="AD25" s="24">
        <f t="shared" si="7"/>
        <v>0</v>
      </c>
      <c r="AE25" s="18"/>
      <c r="AF25" s="24">
        <v>5.0599999999999996</v>
      </c>
      <c r="AG25" s="24">
        <f t="shared" si="8"/>
        <v>0</v>
      </c>
      <c r="AH25" s="18">
        <v>963</v>
      </c>
      <c r="AI25" s="24">
        <v>5.0599999999999996</v>
      </c>
      <c r="AJ25" s="24">
        <f t="shared" si="9"/>
        <v>4872.78</v>
      </c>
      <c r="AK25" s="18">
        <v>1043</v>
      </c>
      <c r="AL25" s="24">
        <v>5.0599999999999996</v>
      </c>
      <c r="AM25" s="24">
        <f t="shared" si="10"/>
        <v>5277.58</v>
      </c>
      <c r="AN25" s="18"/>
      <c r="AO25" s="24">
        <v>5.0599999999999996</v>
      </c>
      <c r="AP25" s="24">
        <f t="shared" si="11"/>
        <v>0</v>
      </c>
      <c r="AQ25" s="18"/>
      <c r="AR25" s="24">
        <v>5.0599999999999996</v>
      </c>
      <c r="AS25" s="24">
        <f t="shared" si="12"/>
        <v>0</v>
      </c>
      <c r="AT25" s="18"/>
      <c r="AU25" s="24">
        <v>5.0599999999999996</v>
      </c>
      <c r="AV25" s="24">
        <f t="shared" si="13"/>
        <v>0</v>
      </c>
      <c r="AW25" s="18"/>
      <c r="AX25" s="24">
        <v>5.0599999999999996</v>
      </c>
      <c r="AY25" s="24">
        <f t="shared" si="14"/>
        <v>0</v>
      </c>
      <c r="AZ25" s="18">
        <f t="shared" si="15"/>
        <v>2006</v>
      </c>
      <c r="BA25" s="24">
        <f t="shared" si="16"/>
        <v>10150.36</v>
      </c>
      <c r="BB25" s="25">
        <f t="shared" si="17"/>
        <v>0</v>
      </c>
      <c r="BC25" s="24">
        <f t="shared" si="18"/>
        <v>0</v>
      </c>
    </row>
    <row r="26" spans="1:55" s="17" customFormat="1" ht="25.5" x14ac:dyDescent="0.2">
      <c r="A26" s="18">
        <v>6</v>
      </c>
      <c r="B26" s="36" t="s">
        <v>7</v>
      </c>
      <c r="C26" s="20" t="s">
        <v>3</v>
      </c>
      <c r="D26" s="32">
        <v>15373</v>
      </c>
      <c r="E26" s="21"/>
      <c r="F26" s="22">
        <f t="shared" si="19"/>
        <v>0</v>
      </c>
      <c r="G26" s="22">
        <v>-15.61</v>
      </c>
      <c r="H26" s="22">
        <f>+ROUND(G26*N26,2)</f>
        <v>-260.22000000000003</v>
      </c>
      <c r="I26" s="22">
        <f t="shared" si="1"/>
        <v>15357.39</v>
      </c>
      <c r="J26" s="22">
        <v>15357.39</v>
      </c>
      <c r="K26" s="35">
        <f>+J26-E26-D26</f>
        <v>-15.610000000000582</v>
      </c>
      <c r="L26" s="22">
        <f t="shared" si="20"/>
        <v>-260.22000000000003</v>
      </c>
      <c r="M26" s="23" t="s">
        <v>40</v>
      </c>
      <c r="N26" s="24">
        <v>16.670000000000002</v>
      </c>
      <c r="O26" s="24">
        <f t="shared" si="2"/>
        <v>256267.91</v>
      </c>
      <c r="P26" s="18"/>
      <c r="Q26" s="24">
        <v>16.670000000000002</v>
      </c>
      <c r="R26" s="24">
        <f t="shared" si="3"/>
        <v>0</v>
      </c>
      <c r="S26" s="18"/>
      <c r="T26" s="24">
        <v>16.670000000000002</v>
      </c>
      <c r="U26" s="24">
        <f t="shared" si="4"/>
        <v>0</v>
      </c>
      <c r="V26" s="18"/>
      <c r="W26" s="24">
        <v>16.670000000000002</v>
      </c>
      <c r="X26" s="24">
        <f t="shared" si="5"/>
        <v>0</v>
      </c>
      <c r="Y26" s="18"/>
      <c r="Z26" s="24">
        <v>16.670000000000002</v>
      </c>
      <c r="AA26" s="24">
        <f t="shared" si="6"/>
        <v>0</v>
      </c>
      <c r="AB26" s="18"/>
      <c r="AC26" s="24">
        <v>16.670000000000002</v>
      </c>
      <c r="AD26" s="24">
        <f t="shared" si="7"/>
        <v>0</v>
      </c>
      <c r="AE26" s="18"/>
      <c r="AF26" s="24">
        <v>16.670000000000002</v>
      </c>
      <c r="AG26" s="24">
        <f t="shared" si="8"/>
        <v>0</v>
      </c>
      <c r="AH26" s="18"/>
      <c r="AI26" s="24">
        <v>16.670000000000002</v>
      </c>
      <c r="AJ26" s="24">
        <f t="shared" si="9"/>
        <v>0</v>
      </c>
      <c r="AK26" s="18">
        <v>13836</v>
      </c>
      <c r="AL26" s="24">
        <v>16.670000000000002</v>
      </c>
      <c r="AM26" s="24">
        <f t="shared" si="10"/>
        <v>230646.12</v>
      </c>
      <c r="AN26" s="18"/>
      <c r="AO26" s="24">
        <v>16.670000000000002</v>
      </c>
      <c r="AP26" s="24">
        <f t="shared" si="11"/>
        <v>0</v>
      </c>
      <c r="AQ26" s="18"/>
      <c r="AR26" s="24">
        <v>16.670000000000002</v>
      </c>
      <c r="AS26" s="24">
        <f t="shared" si="12"/>
        <v>0</v>
      </c>
      <c r="AT26" s="18"/>
      <c r="AU26" s="24">
        <v>16.670000000000002</v>
      </c>
      <c r="AV26" s="24">
        <f t="shared" si="13"/>
        <v>0</v>
      </c>
      <c r="AW26" s="18"/>
      <c r="AX26" s="24">
        <v>16.670000000000002</v>
      </c>
      <c r="AY26" s="24">
        <f t="shared" si="14"/>
        <v>0</v>
      </c>
      <c r="AZ26" s="18">
        <f t="shared" si="15"/>
        <v>13836</v>
      </c>
      <c r="BA26" s="24">
        <f t="shared" si="16"/>
        <v>230646.12</v>
      </c>
      <c r="BB26" s="25">
        <f t="shared" si="17"/>
        <v>1537</v>
      </c>
      <c r="BC26" s="24">
        <f t="shared" si="18"/>
        <v>25621.79</v>
      </c>
    </row>
    <row r="27" spans="1:55" s="17" customFormat="1" ht="14.25" customHeight="1" x14ac:dyDescent="0.2">
      <c r="A27" s="18">
        <v>7</v>
      </c>
      <c r="B27" s="19" t="s">
        <v>8</v>
      </c>
      <c r="C27" s="20" t="s">
        <v>9</v>
      </c>
      <c r="D27" s="32">
        <v>2737.2</v>
      </c>
      <c r="E27" s="21"/>
      <c r="F27" s="22">
        <f t="shared" si="19"/>
        <v>0</v>
      </c>
      <c r="G27" s="22"/>
      <c r="H27" s="22"/>
      <c r="I27" s="22">
        <f t="shared" si="1"/>
        <v>2737.2</v>
      </c>
      <c r="J27" s="22"/>
      <c r="K27" s="22"/>
      <c r="L27" s="22">
        <f t="shared" si="20"/>
        <v>0</v>
      </c>
      <c r="M27" s="23"/>
      <c r="N27" s="24">
        <v>0.25</v>
      </c>
      <c r="O27" s="24">
        <f t="shared" si="2"/>
        <v>684.3</v>
      </c>
      <c r="P27" s="18"/>
      <c r="Q27" s="24">
        <v>0.25</v>
      </c>
      <c r="R27" s="24">
        <f t="shared" si="3"/>
        <v>0</v>
      </c>
      <c r="S27" s="18"/>
      <c r="T27" s="24">
        <v>0.25</v>
      </c>
      <c r="U27" s="24">
        <f t="shared" si="4"/>
        <v>0</v>
      </c>
      <c r="V27" s="18"/>
      <c r="W27" s="24">
        <v>0.25</v>
      </c>
      <c r="X27" s="24">
        <f t="shared" si="5"/>
        <v>0</v>
      </c>
      <c r="Y27" s="18"/>
      <c r="Z27" s="24">
        <v>0.25</v>
      </c>
      <c r="AA27" s="24">
        <f t="shared" si="6"/>
        <v>0</v>
      </c>
      <c r="AB27" s="18"/>
      <c r="AC27" s="24">
        <v>0.25</v>
      </c>
      <c r="AD27" s="24">
        <f t="shared" si="7"/>
        <v>0</v>
      </c>
      <c r="AE27" s="18"/>
      <c r="AF27" s="24">
        <v>0.25</v>
      </c>
      <c r="AG27" s="24">
        <f t="shared" si="8"/>
        <v>0</v>
      </c>
      <c r="AH27" s="18"/>
      <c r="AI27" s="24">
        <v>0.25</v>
      </c>
      <c r="AJ27" s="24">
        <f t="shared" si="9"/>
        <v>0</v>
      </c>
      <c r="AK27" s="18">
        <v>2737.2</v>
      </c>
      <c r="AL27" s="24">
        <v>0.25</v>
      </c>
      <c r="AM27" s="24">
        <f t="shared" si="10"/>
        <v>684.3</v>
      </c>
      <c r="AN27" s="18"/>
      <c r="AO27" s="24">
        <v>0.25</v>
      </c>
      <c r="AP27" s="24">
        <f t="shared" si="11"/>
        <v>0</v>
      </c>
      <c r="AQ27" s="18"/>
      <c r="AR27" s="24">
        <v>0.25</v>
      </c>
      <c r="AS27" s="24">
        <f t="shared" si="12"/>
        <v>0</v>
      </c>
      <c r="AT27" s="18"/>
      <c r="AU27" s="24">
        <v>0.25</v>
      </c>
      <c r="AV27" s="24">
        <f t="shared" si="13"/>
        <v>0</v>
      </c>
      <c r="AW27" s="18"/>
      <c r="AX27" s="24">
        <v>0.25</v>
      </c>
      <c r="AY27" s="24">
        <f t="shared" si="14"/>
        <v>0</v>
      </c>
      <c r="AZ27" s="18">
        <f t="shared" si="15"/>
        <v>2737.2</v>
      </c>
      <c r="BA27" s="24">
        <f t="shared" si="16"/>
        <v>684.3</v>
      </c>
      <c r="BB27" s="25">
        <f t="shared" si="17"/>
        <v>0</v>
      </c>
      <c r="BC27" s="24">
        <f t="shared" si="18"/>
        <v>0</v>
      </c>
    </row>
    <row r="28" spans="1:55" s="17" customFormat="1" ht="51" x14ac:dyDescent="0.2">
      <c r="A28" s="18">
        <v>8</v>
      </c>
      <c r="B28" s="33" t="s">
        <v>10</v>
      </c>
      <c r="C28" s="37" t="s">
        <v>3</v>
      </c>
      <c r="D28" s="38">
        <v>4914</v>
      </c>
      <c r="E28" s="21">
        <v>-23</v>
      </c>
      <c r="F28" s="22">
        <f t="shared" si="19"/>
        <v>-75.900000000000006</v>
      </c>
      <c r="G28" s="22"/>
      <c r="H28" s="22"/>
      <c r="I28" s="22">
        <f t="shared" si="1"/>
        <v>4891</v>
      </c>
      <c r="J28" s="35">
        <v>5032.12</v>
      </c>
      <c r="K28" s="22">
        <f t="shared" ref="K28:K33" si="21">+J28-E28-D28</f>
        <v>141.11999999999989</v>
      </c>
      <c r="L28" s="22">
        <f t="shared" si="20"/>
        <v>465.7</v>
      </c>
      <c r="M28" s="23" t="s">
        <v>41</v>
      </c>
      <c r="N28" s="24">
        <v>3.3</v>
      </c>
      <c r="O28" s="24">
        <f t="shared" si="2"/>
        <v>16216.2</v>
      </c>
      <c r="P28" s="18"/>
      <c r="Q28" s="24">
        <v>3.3</v>
      </c>
      <c r="R28" s="24">
        <f t="shared" si="3"/>
        <v>0</v>
      </c>
      <c r="S28" s="18"/>
      <c r="T28" s="24">
        <v>3.3</v>
      </c>
      <c r="U28" s="24">
        <f t="shared" si="4"/>
        <v>0</v>
      </c>
      <c r="V28" s="18"/>
      <c r="W28" s="24">
        <v>3.3</v>
      </c>
      <c r="X28" s="24">
        <f t="shared" si="5"/>
        <v>0</v>
      </c>
      <c r="Y28" s="18"/>
      <c r="Z28" s="24">
        <v>3.3</v>
      </c>
      <c r="AA28" s="24">
        <f t="shared" si="6"/>
        <v>0</v>
      </c>
      <c r="AB28" s="18"/>
      <c r="AC28" s="24">
        <v>3.3</v>
      </c>
      <c r="AD28" s="24">
        <f t="shared" si="7"/>
        <v>0</v>
      </c>
      <c r="AE28" s="18"/>
      <c r="AF28" s="24">
        <v>3.3</v>
      </c>
      <c r="AG28" s="24">
        <f t="shared" si="8"/>
        <v>0</v>
      </c>
      <c r="AH28" s="18"/>
      <c r="AI28" s="24">
        <v>3.3</v>
      </c>
      <c r="AJ28" s="24">
        <f t="shared" si="9"/>
        <v>0</v>
      </c>
      <c r="AK28" s="18">
        <v>23</v>
      </c>
      <c r="AL28" s="24">
        <v>3.3</v>
      </c>
      <c r="AM28" s="24">
        <f t="shared" si="10"/>
        <v>75.900000000000006</v>
      </c>
      <c r="AN28" s="18">
        <v>4891</v>
      </c>
      <c r="AO28" s="24">
        <v>3.3</v>
      </c>
      <c r="AP28" s="24">
        <f t="shared" si="11"/>
        <v>16140.3</v>
      </c>
      <c r="AQ28" s="18"/>
      <c r="AR28" s="24">
        <v>3.3</v>
      </c>
      <c r="AS28" s="24">
        <f t="shared" si="12"/>
        <v>0</v>
      </c>
      <c r="AT28" s="18"/>
      <c r="AU28" s="24">
        <v>3.3</v>
      </c>
      <c r="AV28" s="24">
        <f t="shared" si="13"/>
        <v>0</v>
      </c>
      <c r="AW28" s="18"/>
      <c r="AX28" s="24">
        <v>3.3</v>
      </c>
      <c r="AY28" s="24">
        <f t="shared" si="14"/>
        <v>0</v>
      </c>
      <c r="AZ28" s="18">
        <f t="shared" si="15"/>
        <v>4914</v>
      </c>
      <c r="BA28" s="24">
        <f t="shared" si="16"/>
        <v>16216.2</v>
      </c>
      <c r="BB28" s="25">
        <f t="shared" si="17"/>
        <v>0</v>
      </c>
      <c r="BC28" s="24">
        <f t="shared" si="18"/>
        <v>0</v>
      </c>
    </row>
    <row r="29" spans="1:55" s="17" customFormat="1" ht="15.75" x14ac:dyDescent="0.2">
      <c r="A29" s="18">
        <v>9</v>
      </c>
      <c r="B29" s="26" t="s">
        <v>11</v>
      </c>
      <c r="C29" s="20" t="s">
        <v>2</v>
      </c>
      <c r="D29" s="32">
        <v>232</v>
      </c>
      <c r="E29" s="21"/>
      <c r="F29" s="22">
        <f t="shared" si="19"/>
        <v>0</v>
      </c>
      <c r="G29" s="22"/>
      <c r="H29" s="22"/>
      <c r="I29" s="22">
        <f t="shared" si="1"/>
        <v>232</v>
      </c>
      <c r="J29" s="22">
        <v>0</v>
      </c>
      <c r="K29" s="22"/>
      <c r="L29" s="22">
        <f t="shared" si="20"/>
        <v>0</v>
      </c>
      <c r="M29" s="23"/>
      <c r="N29" s="24">
        <v>61.55</v>
      </c>
      <c r="O29" s="24">
        <f t="shared" si="2"/>
        <v>14279.6</v>
      </c>
      <c r="P29" s="18"/>
      <c r="Q29" s="24">
        <v>61.55</v>
      </c>
      <c r="R29" s="24">
        <f t="shared" si="3"/>
        <v>0</v>
      </c>
      <c r="S29" s="18"/>
      <c r="T29" s="24">
        <v>61.55</v>
      </c>
      <c r="U29" s="24">
        <f t="shared" si="4"/>
        <v>0</v>
      </c>
      <c r="V29" s="18"/>
      <c r="W29" s="24">
        <v>61.55</v>
      </c>
      <c r="X29" s="24">
        <f t="shared" si="5"/>
        <v>0</v>
      </c>
      <c r="Y29" s="18"/>
      <c r="Z29" s="24">
        <v>61.55</v>
      </c>
      <c r="AA29" s="24">
        <f t="shared" si="6"/>
        <v>0</v>
      </c>
      <c r="AB29" s="18"/>
      <c r="AC29" s="24">
        <v>61.55</v>
      </c>
      <c r="AD29" s="24">
        <f t="shared" si="7"/>
        <v>0</v>
      </c>
      <c r="AE29" s="18"/>
      <c r="AF29" s="24">
        <v>61.55</v>
      </c>
      <c r="AG29" s="24">
        <f t="shared" si="8"/>
        <v>0</v>
      </c>
      <c r="AH29" s="18"/>
      <c r="AI29" s="24">
        <v>61.55</v>
      </c>
      <c r="AJ29" s="24">
        <f t="shared" si="9"/>
        <v>0</v>
      </c>
      <c r="AK29" s="18"/>
      <c r="AL29" s="24">
        <v>61.55</v>
      </c>
      <c r="AM29" s="24">
        <f t="shared" si="10"/>
        <v>0</v>
      </c>
      <c r="AN29" s="18">
        <v>232</v>
      </c>
      <c r="AO29" s="24">
        <v>61.55</v>
      </c>
      <c r="AP29" s="24">
        <f t="shared" si="11"/>
        <v>14279.6</v>
      </c>
      <c r="AQ29" s="18"/>
      <c r="AR29" s="24">
        <v>61.55</v>
      </c>
      <c r="AS29" s="24">
        <f t="shared" si="12"/>
        <v>0</v>
      </c>
      <c r="AT29" s="18"/>
      <c r="AU29" s="24">
        <v>61.55</v>
      </c>
      <c r="AV29" s="24">
        <f t="shared" si="13"/>
        <v>0</v>
      </c>
      <c r="AW29" s="18"/>
      <c r="AX29" s="24">
        <v>61.55</v>
      </c>
      <c r="AY29" s="24">
        <f t="shared" si="14"/>
        <v>0</v>
      </c>
      <c r="AZ29" s="18">
        <f t="shared" si="15"/>
        <v>232</v>
      </c>
      <c r="BA29" s="24">
        <f t="shared" si="16"/>
        <v>14279.6</v>
      </c>
      <c r="BB29" s="25">
        <f t="shared" si="17"/>
        <v>0</v>
      </c>
      <c r="BC29" s="24">
        <f t="shared" si="18"/>
        <v>0</v>
      </c>
    </row>
    <row r="30" spans="1:55" s="17" customFormat="1" ht="15.75" x14ac:dyDescent="0.2">
      <c r="A30" s="18">
        <v>10</v>
      </c>
      <c r="B30" s="26" t="s">
        <v>12</v>
      </c>
      <c r="C30" s="20" t="s">
        <v>2</v>
      </c>
      <c r="D30" s="32">
        <v>8</v>
      </c>
      <c r="E30" s="21"/>
      <c r="F30" s="22">
        <f t="shared" si="19"/>
        <v>0</v>
      </c>
      <c r="G30" s="22"/>
      <c r="H30" s="22"/>
      <c r="I30" s="22">
        <f t="shared" si="1"/>
        <v>8</v>
      </c>
      <c r="J30" s="22">
        <v>0</v>
      </c>
      <c r="K30" s="22">
        <f t="shared" si="21"/>
        <v>-8</v>
      </c>
      <c r="L30" s="22">
        <f t="shared" si="20"/>
        <v>-492.4</v>
      </c>
      <c r="M30" s="23"/>
      <c r="N30" s="24">
        <v>61.55</v>
      </c>
      <c r="O30" s="24">
        <f t="shared" si="2"/>
        <v>492.4</v>
      </c>
      <c r="P30" s="18"/>
      <c r="Q30" s="24">
        <v>61.55</v>
      </c>
      <c r="R30" s="24">
        <f t="shared" si="3"/>
        <v>0</v>
      </c>
      <c r="S30" s="18"/>
      <c r="T30" s="24">
        <v>61.55</v>
      </c>
      <c r="U30" s="24">
        <f t="shared" si="4"/>
        <v>0</v>
      </c>
      <c r="V30" s="18"/>
      <c r="W30" s="24">
        <v>61.55</v>
      </c>
      <c r="X30" s="24">
        <f t="shared" si="5"/>
        <v>0</v>
      </c>
      <c r="Y30" s="18"/>
      <c r="Z30" s="24">
        <v>61.55</v>
      </c>
      <c r="AA30" s="24">
        <f t="shared" si="6"/>
        <v>0</v>
      </c>
      <c r="AB30" s="18"/>
      <c r="AC30" s="24">
        <v>61.55</v>
      </c>
      <c r="AD30" s="24">
        <f t="shared" si="7"/>
        <v>0</v>
      </c>
      <c r="AE30" s="18"/>
      <c r="AF30" s="24">
        <v>61.55</v>
      </c>
      <c r="AG30" s="24">
        <f t="shared" si="8"/>
        <v>0</v>
      </c>
      <c r="AH30" s="18"/>
      <c r="AI30" s="24">
        <v>61.55</v>
      </c>
      <c r="AJ30" s="24">
        <f t="shared" si="9"/>
        <v>0</v>
      </c>
      <c r="AK30" s="18"/>
      <c r="AL30" s="24">
        <v>61.55</v>
      </c>
      <c r="AM30" s="24">
        <f t="shared" si="10"/>
        <v>0</v>
      </c>
      <c r="AN30" s="18">
        <v>8</v>
      </c>
      <c r="AO30" s="24">
        <v>61.55</v>
      </c>
      <c r="AP30" s="24">
        <f t="shared" si="11"/>
        <v>492.4</v>
      </c>
      <c r="AQ30" s="18"/>
      <c r="AR30" s="24">
        <v>61.55</v>
      </c>
      <c r="AS30" s="24">
        <f t="shared" si="12"/>
        <v>0</v>
      </c>
      <c r="AT30" s="18"/>
      <c r="AU30" s="24">
        <v>61.55</v>
      </c>
      <c r="AV30" s="24">
        <f t="shared" si="13"/>
        <v>0</v>
      </c>
      <c r="AW30" s="18"/>
      <c r="AX30" s="24">
        <v>61.55</v>
      </c>
      <c r="AY30" s="24">
        <f t="shared" si="14"/>
        <v>0</v>
      </c>
      <c r="AZ30" s="18">
        <f t="shared" si="15"/>
        <v>8</v>
      </c>
      <c r="BA30" s="24">
        <f t="shared" si="16"/>
        <v>492.4</v>
      </c>
      <c r="BB30" s="25">
        <f t="shared" si="17"/>
        <v>0</v>
      </c>
      <c r="BC30" s="24">
        <f t="shared" si="18"/>
        <v>0</v>
      </c>
    </row>
    <row r="31" spans="1:55" s="17" customFormat="1" ht="25.5" x14ac:dyDescent="0.2">
      <c r="A31" s="18">
        <v>11</v>
      </c>
      <c r="B31" s="36" t="s">
        <v>13</v>
      </c>
      <c r="C31" s="39" t="s">
        <v>9</v>
      </c>
      <c r="D31" s="32">
        <v>140</v>
      </c>
      <c r="E31" s="21"/>
      <c r="F31" s="22">
        <f t="shared" si="19"/>
        <v>0</v>
      </c>
      <c r="G31" s="22"/>
      <c r="H31" s="22"/>
      <c r="I31" s="22">
        <f t="shared" si="1"/>
        <v>140</v>
      </c>
      <c r="J31" s="22">
        <v>140</v>
      </c>
      <c r="K31" s="22">
        <f t="shared" si="21"/>
        <v>0</v>
      </c>
      <c r="L31" s="22">
        <f t="shared" si="20"/>
        <v>0</v>
      </c>
      <c r="M31" s="23"/>
      <c r="N31" s="24">
        <v>43.52</v>
      </c>
      <c r="O31" s="24">
        <f t="shared" si="2"/>
        <v>6092.8</v>
      </c>
      <c r="P31" s="18"/>
      <c r="Q31" s="24">
        <v>43.52</v>
      </c>
      <c r="R31" s="24">
        <f t="shared" si="3"/>
        <v>0</v>
      </c>
      <c r="S31" s="18"/>
      <c r="T31" s="24">
        <v>43.52</v>
      </c>
      <c r="U31" s="24">
        <f t="shared" si="4"/>
        <v>0</v>
      </c>
      <c r="V31" s="18"/>
      <c r="W31" s="24">
        <v>43.52</v>
      </c>
      <c r="X31" s="24">
        <f t="shared" si="5"/>
        <v>0</v>
      </c>
      <c r="Y31" s="18"/>
      <c r="Z31" s="24">
        <v>43.52</v>
      </c>
      <c r="AA31" s="24">
        <f t="shared" si="6"/>
        <v>0</v>
      </c>
      <c r="AB31" s="18"/>
      <c r="AC31" s="24">
        <v>43.52</v>
      </c>
      <c r="AD31" s="24">
        <f t="shared" si="7"/>
        <v>0</v>
      </c>
      <c r="AE31" s="18"/>
      <c r="AF31" s="24">
        <v>43.52</v>
      </c>
      <c r="AG31" s="24">
        <f t="shared" si="8"/>
        <v>0</v>
      </c>
      <c r="AH31" s="18"/>
      <c r="AI31" s="24">
        <v>43.52</v>
      </c>
      <c r="AJ31" s="24">
        <f t="shared" si="9"/>
        <v>0</v>
      </c>
      <c r="AK31" s="18">
        <v>140</v>
      </c>
      <c r="AL31" s="24">
        <v>43.52</v>
      </c>
      <c r="AM31" s="24">
        <f t="shared" si="10"/>
        <v>6092.8</v>
      </c>
      <c r="AN31" s="18"/>
      <c r="AO31" s="24">
        <v>43.52</v>
      </c>
      <c r="AP31" s="24">
        <f t="shared" si="11"/>
        <v>0</v>
      </c>
      <c r="AQ31" s="18"/>
      <c r="AR31" s="24">
        <v>43.52</v>
      </c>
      <c r="AS31" s="24">
        <f t="shared" si="12"/>
        <v>0</v>
      </c>
      <c r="AT31" s="18"/>
      <c r="AU31" s="24">
        <v>43.52</v>
      </c>
      <c r="AV31" s="24">
        <f t="shared" si="13"/>
        <v>0</v>
      </c>
      <c r="AW31" s="18"/>
      <c r="AX31" s="24">
        <v>43.52</v>
      </c>
      <c r="AY31" s="24">
        <f t="shared" si="14"/>
        <v>0</v>
      </c>
      <c r="AZ31" s="18">
        <f t="shared" si="15"/>
        <v>140</v>
      </c>
      <c r="BA31" s="24">
        <f t="shared" si="16"/>
        <v>6092.8</v>
      </c>
      <c r="BB31" s="25">
        <f t="shared" si="17"/>
        <v>0</v>
      </c>
      <c r="BC31" s="24">
        <f t="shared" si="18"/>
        <v>0</v>
      </c>
    </row>
    <row r="32" spans="1:55" s="17" customFormat="1" ht="25.5" x14ac:dyDescent="0.2">
      <c r="A32" s="18">
        <v>12</v>
      </c>
      <c r="B32" s="36" t="s">
        <v>14</v>
      </c>
      <c r="C32" s="39" t="s">
        <v>9</v>
      </c>
      <c r="D32" s="32">
        <v>56</v>
      </c>
      <c r="E32" s="21"/>
      <c r="F32" s="22">
        <f t="shared" si="19"/>
        <v>0</v>
      </c>
      <c r="G32" s="22"/>
      <c r="H32" s="22"/>
      <c r="I32" s="22">
        <f t="shared" si="1"/>
        <v>56</v>
      </c>
      <c r="J32" s="22">
        <f>197.16-J31</f>
        <v>57.16</v>
      </c>
      <c r="K32" s="22">
        <f t="shared" si="21"/>
        <v>1.1599999999999966</v>
      </c>
      <c r="L32" s="22">
        <f t="shared" si="20"/>
        <v>50.48</v>
      </c>
      <c r="M32" s="23" t="s">
        <v>41</v>
      </c>
      <c r="N32" s="24">
        <v>43.52</v>
      </c>
      <c r="O32" s="24">
        <f t="shared" si="2"/>
        <v>2437.12</v>
      </c>
      <c r="P32" s="18"/>
      <c r="Q32" s="24">
        <v>43.52</v>
      </c>
      <c r="R32" s="24">
        <f t="shared" si="3"/>
        <v>0</v>
      </c>
      <c r="S32" s="18"/>
      <c r="T32" s="24">
        <v>43.52</v>
      </c>
      <c r="U32" s="24">
        <f t="shared" si="4"/>
        <v>0</v>
      </c>
      <c r="V32" s="18"/>
      <c r="W32" s="24">
        <v>43.52</v>
      </c>
      <c r="X32" s="24">
        <f t="shared" si="5"/>
        <v>0</v>
      </c>
      <c r="Y32" s="18"/>
      <c r="Z32" s="24">
        <v>43.52</v>
      </c>
      <c r="AA32" s="24">
        <f t="shared" si="6"/>
        <v>0</v>
      </c>
      <c r="AB32" s="18"/>
      <c r="AC32" s="24">
        <v>43.52</v>
      </c>
      <c r="AD32" s="24">
        <f t="shared" si="7"/>
        <v>0</v>
      </c>
      <c r="AE32" s="18"/>
      <c r="AF32" s="24">
        <v>43.52</v>
      </c>
      <c r="AG32" s="24">
        <f t="shared" si="8"/>
        <v>0</v>
      </c>
      <c r="AH32" s="18"/>
      <c r="AI32" s="24">
        <v>43.52</v>
      </c>
      <c r="AJ32" s="24">
        <f t="shared" si="9"/>
        <v>0</v>
      </c>
      <c r="AK32" s="18">
        <v>56</v>
      </c>
      <c r="AL32" s="24">
        <v>43.52</v>
      </c>
      <c r="AM32" s="24">
        <f t="shared" si="10"/>
        <v>2437.12</v>
      </c>
      <c r="AN32" s="18"/>
      <c r="AO32" s="24">
        <v>43.52</v>
      </c>
      <c r="AP32" s="24">
        <f t="shared" si="11"/>
        <v>0</v>
      </c>
      <c r="AQ32" s="18"/>
      <c r="AR32" s="24">
        <v>43.52</v>
      </c>
      <c r="AS32" s="24">
        <f t="shared" si="12"/>
        <v>0</v>
      </c>
      <c r="AT32" s="18"/>
      <c r="AU32" s="24">
        <v>43.52</v>
      </c>
      <c r="AV32" s="24">
        <f t="shared" si="13"/>
        <v>0</v>
      </c>
      <c r="AW32" s="18"/>
      <c r="AX32" s="24">
        <v>43.52</v>
      </c>
      <c r="AY32" s="24">
        <f t="shared" si="14"/>
        <v>0</v>
      </c>
      <c r="AZ32" s="18">
        <f t="shared" si="15"/>
        <v>56</v>
      </c>
      <c r="BA32" s="24">
        <f t="shared" si="16"/>
        <v>2437.12</v>
      </c>
      <c r="BB32" s="25">
        <f t="shared" si="17"/>
        <v>0</v>
      </c>
      <c r="BC32" s="24">
        <f t="shared" si="18"/>
        <v>0</v>
      </c>
    </row>
    <row r="33" spans="1:55" s="17" customFormat="1" ht="25.5" x14ac:dyDescent="0.2">
      <c r="A33" s="18">
        <v>13</v>
      </c>
      <c r="B33" s="36" t="s">
        <v>15</v>
      </c>
      <c r="C33" s="39" t="s">
        <v>9</v>
      </c>
      <c r="D33" s="32">
        <v>37</v>
      </c>
      <c r="E33" s="21"/>
      <c r="F33" s="22">
        <f t="shared" si="19"/>
        <v>0</v>
      </c>
      <c r="G33" s="22">
        <v>-0.9</v>
      </c>
      <c r="H33" s="22">
        <f>+ROUND(G33*N33,2)</f>
        <v>-36.93</v>
      </c>
      <c r="I33" s="22">
        <f t="shared" si="1"/>
        <v>36.1</v>
      </c>
      <c r="J33" s="40">
        <v>36.1</v>
      </c>
      <c r="K33" s="35">
        <f t="shared" si="21"/>
        <v>-0.89999999999999858</v>
      </c>
      <c r="L33" s="22">
        <f t="shared" si="20"/>
        <v>-36.93</v>
      </c>
      <c r="M33" s="23" t="s">
        <v>40</v>
      </c>
      <c r="N33" s="24">
        <v>41.03</v>
      </c>
      <c r="O33" s="24">
        <f t="shared" si="2"/>
        <v>1518.11</v>
      </c>
      <c r="P33" s="18"/>
      <c r="Q33" s="24">
        <v>41.03</v>
      </c>
      <c r="R33" s="24">
        <f t="shared" si="3"/>
        <v>0</v>
      </c>
      <c r="S33" s="18">
        <v>37</v>
      </c>
      <c r="T33" s="24">
        <v>41.03</v>
      </c>
      <c r="U33" s="24">
        <f t="shared" si="4"/>
        <v>1518.11</v>
      </c>
      <c r="V33" s="18"/>
      <c r="W33" s="24">
        <v>41.03</v>
      </c>
      <c r="X33" s="24">
        <f t="shared" si="5"/>
        <v>0</v>
      </c>
      <c r="Y33" s="18"/>
      <c r="Z33" s="24">
        <v>41.03</v>
      </c>
      <c r="AA33" s="24">
        <f t="shared" si="6"/>
        <v>0</v>
      </c>
      <c r="AB33" s="18"/>
      <c r="AC33" s="24">
        <v>41.03</v>
      </c>
      <c r="AD33" s="24">
        <f t="shared" si="7"/>
        <v>0</v>
      </c>
      <c r="AE33" s="18"/>
      <c r="AF33" s="24">
        <v>41.03</v>
      </c>
      <c r="AG33" s="24">
        <f t="shared" si="8"/>
        <v>0</v>
      </c>
      <c r="AH33" s="18"/>
      <c r="AI33" s="24">
        <v>41.03</v>
      </c>
      <c r="AJ33" s="24">
        <f t="shared" si="9"/>
        <v>0</v>
      </c>
      <c r="AK33" s="18"/>
      <c r="AL33" s="24">
        <v>41.03</v>
      </c>
      <c r="AM33" s="24">
        <f t="shared" si="10"/>
        <v>0</v>
      </c>
      <c r="AN33" s="18"/>
      <c r="AO33" s="24">
        <v>41.03</v>
      </c>
      <c r="AP33" s="24">
        <f t="shared" si="11"/>
        <v>0</v>
      </c>
      <c r="AQ33" s="18"/>
      <c r="AR33" s="24">
        <v>41.03</v>
      </c>
      <c r="AS33" s="24">
        <f t="shared" si="12"/>
        <v>0</v>
      </c>
      <c r="AT33" s="18"/>
      <c r="AU33" s="24">
        <v>41.03</v>
      </c>
      <c r="AV33" s="24">
        <f t="shared" si="13"/>
        <v>0</v>
      </c>
      <c r="AW33" s="18"/>
      <c r="AX33" s="24">
        <v>41.03</v>
      </c>
      <c r="AY33" s="24">
        <f t="shared" si="14"/>
        <v>0</v>
      </c>
      <c r="AZ33" s="18">
        <f t="shared" si="15"/>
        <v>37</v>
      </c>
      <c r="BA33" s="24">
        <f t="shared" si="16"/>
        <v>1518.11</v>
      </c>
      <c r="BB33" s="25">
        <f t="shared" si="17"/>
        <v>0</v>
      </c>
      <c r="BC33" s="24">
        <f t="shared" si="18"/>
        <v>0</v>
      </c>
    </row>
    <row r="34" spans="1:55" s="17" customFormat="1" ht="14.25" customHeight="1" x14ac:dyDescent="0.2">
      <c r="A34" s="18"/>
      <c r="B34" s="28" t="s">
        <v>27</v>
      </c>
      <c r="C34" s="30"/>
      <c r="D34" s="30"/>
      <c r="E34" s="30"/>
      <c r="F34" s="30"/>
      <c r="G34" s="30"/>
      <c r="H34" s="30"/>
      <c r="I34" s="30"/>
      <c r="J34" s="30"/>
      <c r="K34" s="30"/>
      <c r="L34" s="30"/>
      <c r="M34" s="31"/>
      <c r="N34" s="24"/>
      <c r="O34" s="29">
        <f>SUM(O21:O33)</f>
        <v>641760.91</v>
      </c>
      <c r="P34" s="30"/>
      <c r="Q34" s="24"/>
      <c r="R34" s="29">
        <f>SUM(R21:R33)</f>
        <v>0</v>
      </c>
      <c r="S34" s="30"/>
      <c r="T34" s="24"/>
      <c r="U34" s="29">
        <f>SUM(U21:U33)</f>
        <v>1518.11</v>
      </c>
      <c r="V34" s="30"/>
      <c r="W34" s="24"/>
      <c r="X34" s="29">
        <f>SUM(X21:X33)</f>
        <v>0</v>
      </c>
      <c r="Y34" s="30"/>
      <c r="Z34" s="24"/>
      <c r="AA34" s="29">
        <f>SUM(AA21:AA33)</f>
        <v>42945</v>
      </c>
      <c r="AB34" s="30"/>
      <c r="AC34" s="24"/>
      <c r="AD34" s="29">
        <f>SUM(AD21:AD33)</f>
        <v>150.66</v>
      </c>
      <c r="AE34" s="30"/>
      <c r="AF34" s="24"/>
      <c r="AG34" s="29">
        <f>SUM(AG21:AG33)</f>
        <v>94378.95</v>
      </c>
      <c r="AH34" s="30"/>
      <c r="AI34" s="24"/>
      <c r="AJ34" s="29">
        <f>SUM(AJ21:AJ33)</f>
        <v>122720.81</v>
      </c>
      <c r="AK34" s="30"/>
      <c r="AL34" s="24"/>
      <c r="AM34" s="29">
        <f>SUM(AM21:AM33)</f>
        <v>322524.19</v>
      </c>
      <c r="AN34" s="30"/>
      <c r="AO34" s="24"/>
      <c r="AP34" s="29">
        <f>SUM(AP21:AP33)</f>
        <v>30912.300000000003</v>
      </c>
      <c r="AQ34" s="30"/>
      <c r="AR34" s="24"/>
      <c r="AS34" s="29">
        <f>SUM(AS21:AS33)</f>
        <v>0</v>
      </c>
      <c r="AT34" s="30"/>
      <c r="AU34" s="24"/>
      <c r="AV34" s="29">
        <f>SUM(AV21:AV33)</f>
        <v>0</v>
      </c>
      <c r="AW34" s="30"/>
      <c r="AX34" s="24"/>
      <c r="AY34" s="29">
        <f>SUM(AY21:AY33)</f>
        <v>0</v>
      </c>
      <c r="AZ34" s="30"/>
      <c r="BA34" s="29">
        <f>SUM(BA21:BA33)</f>
        <v>615150.02</v>
      </c>
      <c r="BB34" s="30"/>
      <c r="BC34" s="29">
        <f>SUM(BC21:BC33)</f>
        <v>26610.89</v>
      </c>
    </row>
    <row r="35" spans="1:55" s="17" customFormat="1" x14ac:dyDescent="0.2">
      <c r="A35" s="18"/>
      <c r="B35" s="30"/>
      <c r="C35" s="30"/>
      <c r="D35" s="30"/>
      <c r="E35" s="30"/>
      <c r="F35" s="30"/>
      <c r="G35" s="30"/>
      <c r="H35" s="30"/>
      <c r="I35" s="30"/>
      <c r="J35" s="30"/>
      <c r="K35" s="30"/>
      <c r="L35" s="30"/>
      <c r="M35" s="31"/>
      <c r="N35" s="24"/>
      <c r="O35" s="24"/>
      <c r="P35" s="30"/>
      <c r="Q35" s="24"/>
      <c r="R35" s="30"/>
      <c r="S35" s="30"/>
      <c r="T35" s="24"/>
      <c r="U35" s="30"/>
      <c r="V35" s="30"/>
      <c r="W35" s="24"/>
      <c r="X35" s="30"/>
      <c r="Y35" s="30"/>
      <c r="Z35" s="24"/>
      <c r="AA35" s="30"/>
      <c r="AB35" s="30"/>
      <c r="AC35" s="24"/>
      <c r="AD35" s="30"/>
      <c r="AE35" s="30"/>
      <c r="AF35" s="24"/>
      <c r="AG35" s="30"/>
      <c r="AH35" s="30"/>
      <c r="AI35" s="24"/>
      <c r="AJ35" s="30"/>
      <c r="AK35" s="30"/>
      <c r="AL35" s="24"/>
      <c r="AM35" s="30"/>
      <c r="AN35" s="30"/>
      <c r="AO35" s="24"/>
      <c r="AP35" s="30"/>
      <c r="AQ35" s="30"/>
      <c r="AR35" s="24"/>
      <c r="AS35" s="30"/>
      <c r="AT35" s="30"/>
      <c r="AU35" s="24"/>
      <c r="AV35" s="30"/>
      <c r="AW35" s="30"/>
      <c r="AX35" s="24"/>
      <c r="AY35" s="30"/>
      <c r="AZ35" s="30"/>
      <c r="BA35" s="30"/>
      <c r="BB35" s="30"/>
      <c r="BC35" s="30"/>
    </row>
  </sheetData>
  <autoFilter ref="A14:BC35" xr:uid="{F925374E-69B8-4A54-A0C4-FA434AA5009A}">
    <filterColumn colId="15" showButton="0"/>
    <filterColumn colId="16" showButton="0"/>
    <filterColumn colId="18" showButton="0"/>
    <filterColumn colId="19" showButton="0"/>
    <filterColumn colId="21" showButton="0"/>
    <filterColumn colId="22" showButton="0"/>
    <filterColumn colId="24" showButton="0"/>
    <filterColumn colId="25" showButton="0"/>
    <filterColumn colId="27" showButton="0"/>
    <filterColumn colId="28" showButton="0"/>
    <filterColumn colId="30" showButton="0"/>
    <filterColumn colId="31" showButton="0"/>
    <filterColumn colId="33" showButton="0"/>
    <filterColumn colId="34" showButton="0"/>
    <filterColumn colId="36" showButton="0"/>
    <filterColumn colId="37" showButton="0"/>
    <filterColumn colId="39" showButton="0"/>
    <filterColumn colId="40" showButton="0"/>
    <filterColumn colId="42" showButton="0"/>
    <filterColumn colId="43" showButton="0"/>
    <filterColumn colId="45" showButton="0"/>
    <filterColumn colId="46" showButton="0"/>
    <filterColumn colId="48" showButton="0"/>
    <filterColumn colId="49" showButton="0"/>
    <filterColumn colId="51" showButton="0"/>
    <filterColumn colId="53" showButton="0"/>
  </autoFilter>
  <mergeCells count="25">
    <mergeCell ref="A4:O4"/>
    <mergeCell ref="A5:O5"/>
    <mergeCell ref="A14:A15"/>
    <mergeCell ref="B14:B15"/>
    <mergeCell ref="C14:C15"/>
    <mergeCell ref="D14:D15"/>
    <mergeCell ref="N14:N15"/>
    <mergeCell ref="O14:O15"/>
    <mergeCell ref="F11:H11"/>
    <mergeCell ref="J11:M11"/>
    <mergeCell ref="B8:D8"/>
    <mergeCell ref="AW14:AY14"/>
    <mergeCell ref="AZ14:BA14"/>
    <mergeCell ref="BB14:BC14"/>
    <mergeCell ref="AE14:AG14"/>
    <mergeCell ref="AH14:AJ14"/>
    <mergeCell ref="AK14:AM14"/>
    <mergeCell ref="AN14:AP14"/>
    <mergeCell ref="AQ14:AS14"/>
    <mergeCell ref="AT14:AV14"/>
    <mergeCell ref="AB14:AD14"/>
    <mergeCell ref="P14:R14"/>
    <mergeCell ref="S14:U14"/>
    <mergeCell ref="V14:X14"/>
    <mergeCell ref="Y14:AA14"/>
  </mergeCells>
  <phoneticPr fontId="10" type="noConversion"/>
  <conditionalFormatting sqref="E1:I10 I11 E12:I15 E17:I20 E34:I1048576">
    <cfRule type="cellIs" dxfId="22" priority="72" operator="greaterThan">
      <formula>0</formula>
    </cfRule>
    <cfRule type="cellIs" dxfId="21" priority="73" operator="greaterThan">
      <formula>0</formula>
    </cfRule>
  </conditionalFormatting>
  <conditionalFormatting sqref="J1:L10 J13:K13 J12:L12 J11 J14:L15 J17:L20 J34:L1048576">
    <cfRule type="cellIs" dxfId="20" priority="71" operator="greaterThan">
      <formula>0</formula>
    </cfRule>
  </conditionalFormatting>
  <conditionalFormatting sqref="M1:M10 M12:M15 M17:M20 M34:M1048576">
    <cfRule type="cellIs" dxfId="19" priority="70" operator="greaterThan">
      <formula>0</formula>
    </cfRule>
  </conditionalFormatting>
  <conditionalFormatting sqref="E21:H33">
    <cfRule type="cellIs" dxfId="18" priority="64" operator="greaterThan">
      <formula>0</formula>
    </cfRule>
    <cfRule type="cellIs" dxfId="17" priority="65" operator="greaterThan">
      <formula>0</formula>
    </cfRule>
  </conditionalFormatting>
  <conditionalFormatting sqref="J21:L33">
    <cfRule type="cellIs" dxfId="16" priority="63" operator="greaterThan">
      <formula>0</formula>
    </cfRule>
  </conditionalFormatting>
  <conditionalFormatting sqref="M21:M33">
    <cfRule type="cellIs" dxfId="15" priority="62" operator="greaterThan">
      <formula>0</formula>
    </cfRule>
  </conditionalFormatting>
  <conditionalFormatting sqref="L13">
    <cfRule type="cellIs" dxfId="14" priority="24" operator="greaterThan">
      <formula>0</formula>
    </cfRule>
    <cfRule type="cellIs" dxfId="13" priority="25" operator="greaterThan">
      <formula>0</formula>
    </cfRule>
  </conditionalFormatting>
  <conditionalFormatting sqref="M1:M10 M12:M15 M17:M1048576">
    <cfRule type="cellIs" dxfId="12" priority="16" operator="equal">
      <formula>"ok"</formula>
    </cfRule>
    <cfRule type="cellIs" dxfId="11" priority="17" operator="equal">
      <formula>"ok "</formula>
    </cfRule>
    <cfRule type="cellIs" dxfId="10" priority="20" operator="greaterThan">
      <formula>0</formula>
    </cfRule>
  </conditionalFormatting>
  <conditionalFormatting sqref="I21:I33">
    <cfRule type="cellIs" dxfId="9" priority="11" operator="greaterThan">
      <formula>0</formula>
    </cfRule>
    <cfRule type="cellIs" dxfId="8" priority="12" operator="greaterThan">
      <formula>0</formula>
    </cfRule>
  </conditionalFormatting>
  <conditionalFormatting sqref="J1:L10 J11 J12:L15 J17:L1048576">
    <cfRule type="cellIs" dxfId="7" priority="6" operator="equal">
      <formula>0</formula>
    </cfRule>
    <cfRule type="cellIs" dxfId="6" priority="7" operator="lessThan">
      <formula>0</formula>
    </cfRule>
    <cfRule type="cellIs" dxfId="5" priority="8" operator="greaterThan">
      <formula>0</formula>
    </cfRule>
  </conditionalFormatting>
  <conditionalFormatting sqref="P1:BB1048576">
    <cfRule type="cellIs" dxfId="4" priority="5" operator="greaterThan">
      <formula>0</formula>
    </cfRule>
  </conditionalFormatting>
  <conditionalFormatting sqref="BC1:BC1048576">
    <cfRule type="cellIs" dxfId="3" priority="3" operator="greaterThan">
      <formula>0</formula>
    </cfRule>
    <cfRule type="cellIs" dxfId="2" priority="4" operator="greaterThan">
      <formula>0</formula>
    </cfRule>
  </conditionalFormatting>
  <conditionalFormatting sqref="E1:H15 E17:H1048576">
    <cfRule type="cellIs" dxfId="1" priority="2" operator="lessThan">
      <formula>0</formula>
    </cfRule>
  </conditionalFormatting>
  <conditionalFormatting sqref="E1:BC10 E11:J11 N11:BC11 E12:BC15 N16:BC16 E17:BC1048576">
    <cfRule type="cellIs" dxfId="0" priority="1" operator="equal">
      <formula>0</formula>
    </cfRule>
  </conditionalFormatting>
  <pageMargins left="0.59055118110236227" right="0.39370078740157483" top="0.39370078740157483" bottom="0.39370078740157483" header="0" footer="0"/>
  <pageSetup paperSize="9" orientation="portrait" verticalDpi="4294967293" r:id="rId1"/>
  <headerFooter>
    <oddHeader>&amp;R&amp;"Times New Roman,Paprastas"&amp;10F-2</oddHeader>
    <oddFooter>&amp;R&amp;"Times New Roman,Paprastas"&amp;10&amp;P</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945cdf4-c922-4f1d-a4b6-d6a562696c98" xsi:nil="true"/>
    <lcf76f155ced4ddcb4097134ff3c332f xmlns="948d8fdb-cbd1-4bf9-85d9-1b56c2a9afae">
      <Terms xmlns="http://schemas.microsoft.com/office/infopath/2007/PartnerControls"/>
    </lcf76f155ced4ddcb4097134ff3c332f>
    <Projektai xmlns="948d8fdb-cbd1-4bf9-85d9-1b56c2a9afae" xsi:nil="true"/>
  </documentManagement>
</p:properties>
</file>

<file path=customXml/itemProps1.xml><?xml version="1.0" encoding="utf-8"?>
<ds:datastoreItem xmlns:ds="http://schemas.openxmlformats.org/officeDocument/2006/customXml" ds:itemID="{AE368DB0-191A-45FA-B21A-C9C3EA86A0A2}"/>
</file>

<file path=customXml/itemProps2.xml><?xml version="1.0" encoding="utf-8"?>
<ds:datastoreItem xmlns:ds="http://schemas.openxmlformats.org/officeDocument/2006/customXml" ds:itemID="{BB2D34CB-CB19-4221-BCCD-B7181866DB3F}"/>
</file>

<file path=customXml/itemProps3.xml><?xml version="1.0" encoding="utf-8"?>
<ds:datastoreItem xmlns:ds="http://schemas.openxmlformats.org/officeDocument/2006/customXml" ds:itemID="{DDA48A92-57AB-4F0C-A906-E0017EA423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Žin. 1</vt:lpstr>
      <vt:lpstr>'Žin.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2022-10-14T16:16:40Z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Order">
    <vt:r8>206200</vt:r8>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